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24110066-F5AE-4C73-83F5-44D966B18D30}" xr6:coauthVersionLast="47" xr6:coauthVersionMax="47" xr10:uidLastSave="{00000000-0000-0000-0000-000000000000}"/>
  <bookViews>
    <workbookView xWindow="28680" yWindow="-120" windowWidth="29040" windowHeight="15720" tabRatio="793" firstSheet="2" activeTab="18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檢核結果" sheetId="28" r:id="rId5"/>
    <sheet name="勾稽 (2)" sheetId="25" r:id="rId6"/>
    <sheet name="封面" sheetId="14" r:id="rId7"/>
    <sheet name="餘絀表" sheetId="3" r:id="rId8"/>
    <sheet name="平衡" sheetId="1" r:id="rId9"/>
    <sheet name="主要業務" sheetId="5" r:id="rId10"/>
    <sheet name="資產" sheetId="21" r:id="rId11"/>
    <sheet name="固定" sheetId="8" r:id="rId12"/>
    <sheet name="各項費用" sheetId="9" r:id="rId13"/>
    <sheet name="落後原因" sheetId="10" r:id="rId14"/>
    <sheet name="收支" sheetId="23" r:id="rId15"/>
    <sheet name="對照表" sheetId="24" r:id="rId16"/>
    <sheet name="庫款差額" sheetId="11" r:id="rId17"/>
    <sheet name="縣庫對帳" sheetId="12" r:id="rId18"/>
    <sheet name="專戶差額" sheetId="16" r:id="rId19"/>
    <sheet name="專戶對帳" sheetId="18" r:id="rId20"/>
    <sheet name="固定項目" sheetId="7" r:id="rId21"/>
    <sheet name="保管品" sheetId="17" r:id="rId22"/>
    <sheet name="對帳通知單" sheetId="13" r:id="rId23"/>
  </sheets>
  <externalReferences>
    <externalReference r:id="rId24"/>
    <externalReference r:id="rId25"/>
    <externalReference r:id="rId26"/>
    <externalReference r:id="rId27"/>
  </externalReferences>
  <definedNames>
    <definedName name="_xlnm.Print_Area" localSheetId="9">主要業務!$A$1:$L$24</definedName>
    <definedName name="_xlnm.Print_Area" localSheetId="8">平衡!$A$1:$U$84</definedName>
    <definedName name="_xlnm.Print_Area" localSheetId="12">各項費用!$A$1:$W$86</definedName>
    <definedName name="_xlnm.Print_Area" localSheetId="14">收支!$A$1:$N$45</definedName>
    <definedName name="_xlnm.Print_Area" localSheetId="11">固定!$A$1:$P$42</definedName>
    <definedName name="_xlnm.Print_Area" localSheetId="20">固定項目!$A$1:$I$43</definedName>
    <definedName name="_xlnm.Print_Area" localSheetId="6">封面!$A$1:$N$17</definedName>
    <definedName name="_xlnm.Print_Area" localSheetId="0">'封面-移交'!$A$1:$N$18</definedName>
    <definedName name="_xlnm.Print_Area" localSheetId="16">庫款差額!$A$1:$C$24</definedName>
    <definedName name="_xlnm.Print_Area" localSheetId="18">專戶差額!$A$1:$L$61</definedName>
    <definedName name="_xlnm.Print_Area" localSheetId="13">落後原因!$A$1:$P$30</definedName>
    <definedName name="_xlnm.Print_Area" localSheetId="10">資產!$A$1:$G$41</definedName>
    <definedName name="_xlnm.Print_Area" localSheetId="22">對帳通知單!$A$1:$R$20</definedName>
    <definedName name="_xlnm.Print_Area" localSheetId="15">對照表!$A$1:$I$35</definedName>
    <definedName name="_xlnm.Print_Area" localSheetId="7">餘絀表!$A$1:$AD$49</definedName>
    <definedName name="_xlnm.Print_Area" localSheetId="17">縣庫對帳!$B$1:$L$27</definedName>
    <definedName name="_xlnm.Print_Titles" localSheetId="12">各項費用!$2:$10</definedName>
    <definedName name="_xlnm.Print_Titles" localSheetId="16">庫款差額!$1:$5</definedName>
    <definedName name="_xlnm.Print_Titles" localSheetId="17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9" i="16" l="1"/>
  <c r="D30" i="25"/>
  <c r="D29" i="25"/>
  <c r="D28" i="25"/>
  <c r="D26" i="25"/>
  <c r="D25" i="25"/>
  <c r="Y39" i="27"/>
  <c r="Y37" i="27"/>
  <c r="Y35" i="27"/>
  <c r="Y31" i="27"/>
  <c r="Y162" i="27"/>
  <c r="B16" i="11"/>
  <c r="I30" i="23" l="1"/>
  <c r="N30" i="23" s="1"/>
  <c r="N42" i="23"/>
  <c r="N41" i="23"/>
  <c r="N38" i="23"/>
  <c r="N37" i="23"/>
  <c r="N36" i="23"/>
  <c r="N35" i="23"/>
  <c r="N33" i="23"/>
  <c r="N31" i="23"/>
  <c r="N29" i="23"/>
  <c r="N26" i="23"/>
  <c r="N25" i="23"/>
  <c r="N23" i="23"/>
  <c r="N21" i="23"/>
  <c r="N20" i="23"/>
  <c r="N19" i="23"/>
  <c r="N18" i="23"/>
  <c r="N16" i="23"/>
  <c r="N15" i="2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I21" i="25"/>
  <c r="J22" i="25"/>
  <c r="H22" i="25" s="1"/>
  <c r="J21" i="25"/>
  <c r="H21" i="25" s="1"/>
  <c r="J20" i="25"/>
  <c r="H20" i="25" s="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A1" i="10"/>
  <c r="A3" i="10"/>
  <c r="J20" i="24"/>
  <c r="J21" i="24"/>
  <c r="J22" i="24"/>
  <c r="J23" i="24"/>
  <c r="J24" i="24"/>
  <c r="J25" i="24"/>
  <c r="J26" i="24"/>
  <c r="J27" i="24"/>
  <c r="J28" i="24"/>
  <c r="E27" i="24"/>
  <c r="P4" i="12"/>
  <c r="P7" i="12"/>
  <c r="N40" i="23"/>
  <c r="E28" i="24"/>
  <c r="D30" i="24"/>
  <c r="C30" i="24"/>
  <c r="I38" i="21"/>
  <c r="I39" i="21"/>
  <c r="I40" i="21"/>
  <c r="I41" i="21"/>
  <c r="D6" i="25"/>
  <c r="P8" i="12"/>
  <c r="D32" i="24"/>
  <c r="E7" i="25"/>
  <c r="E6" i="25"/>
  <c r="E18" i="25" l="1"/>
  <c r="I24" i="23"/>
  <c r="N24" i="23" s="1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G38" i="21"/>
  <c r="G39" i="21"/>
  <c r="G40" i="21"/>
  <c r="G41" i="21"/>
  <c r="H37" i="21" l="1"/>
  <c r="H42" i="21" s="1"/>
  <c r="C2" i="3"/>
  <c r="I37" i="21" l="1"/>
  <c r="F26" i="25"/>
  <c r="F28" i="25"/>
  <c r="F29" i="25"/>
  <c r="AH30" i="3" l="1"/>
  <c r="T50" i="3" l="1"/>
  <c r="D7" i="25"/>
  <c r="AH31" i="3" l="1"/>
  <c r="AH28" i="3"/>
  <c r="E32" i="24" l="1"/>
  <c r="O9" i="14" l="1"/>
  <c r="O10" i="14" s="1"/>
  <c r="I17" i="21"/>
  <c r="I18" i="21"/>
  <c r="I16" i="21"/>
  <c r="K58" i="16" l="1"/>
  <c r="K53" i="16"/>
  <c r="K49" i="16"/>
  <c r="K14" i="16"/>
  <c r="K10" i="16"/>
  <c r="K57" i="16" l="1"/>
  <c r="K63" i="16" s="1"/>
  <c r="M9" i="16" l="1"/>
  <c r="B3" i="16" l="1"/>
  <c r="H58" i="16"/>
  <c r="I58" i="16"/>
  <c r="J58" i="16"/>
  <c r="L58" i="16"/>
  <c r="G58" i="16"/>
  <c r="J53" i="16"/>
  <c r="J49" i="16"/>
  <c r="J14" i="16"/>
  <c r="J10" i="16"/>
  <c r="M58" i="16" l="1"/>
  <c r="J57" i="16"/>
  <c r="J63" i="16" s="1"/>
  <c r="D23" i="25" l="1"/>
  <c r="I17" i="23" l="1"/>
  <c r="N17" i="23" s="1"/>
  <c r="I37" i="23" l="1"/>
  <c r="I32" i="23"/>
  <c r="N32" i="23" s="1"/>
  <c r="I28" i="23"/>
  <c r="N28" i="23" s="1"/>
  <c r="I22" i="23"/>
  <c r="N22" i="23" s="1"/>
  <c r="I15" i="23"/>
  <c r="E32" i="25"/>
  <c r="E16" i="25"/>
  <c r="J31" i="24"/>
  <c r="E31" i="24"/>
  <c r="J30" i="24"/>
  <c r="E30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I15" i="21"/>
  <c r="G12" i="21"/>
  <c r="F11" i="15"/>
  <c r="D11" i="15"/>
  <c r="E13" i="15"/>
  <c r="I14" i="21" l="1"/>
  <c r="G42" i="21"/>
  <c r="I42" i="21" s="1"/>
  <c r="F27" i="25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53" i="16"/>
  <c r="I53" i="16"/>
  <c r="H53" i="16"/>
  <c r="G53" i="16"/>
  <c r="L49" i="16"/>
  <c r="H49" i="16"/>
  <c r="G49" i="16"/>
  <c r="L14" i="16"/>
  <c r="I14" i="16"/>
  <c r="H14" i="16"/>
  <c r="G14" i="16"/>
  <c r="L10" i="16"/>
  <c r="I10" i="16"/>
  <c r="H10" i="16"/>
  <c r="G10" i="16"/>
  <c r="M41" i="8" l="1"/>
  <c r="N41" i="8" s="1"/>
  <c r="M53" i="16"/>
  <c r="M10" i="16"/>
  <c r="G57" i="16"/>
  <c r="M14" i="16"/>
  <c r="H57" i="16"/>
  <c r="H63" i="16" s="1"/>
  <c r="L57" i="16"/>
  <c r="L63" i="16" s="1"/>
  <c r="M49" i="16"/>
  <c r="A16" i="11"/>
  <c r="G63" i="16" l="1"/>
  <c r="G26" i="25"/>
  <c r="F10" i="21"/>
  <c r="D21" i="25" s="1"/>
  <c r="D22" i="25" s="1"/>
  <c r="E10" i="21"/>
  <c r="D10" i="21"/>
  <c r="C10" i="21"/>
  <c r="B10" i="21"/>
  <c r="I26" i="25" l="1"/>
  <c r="I27" i="25" s="1"/>
  <c r="H26" i="25"/>
  <c r="H27" i="25" s="1"/>
  <c r="D21" i="15"/>
  <c r="G10" i="2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57" i="16" l="1"/>
  <c r="M57" i="16" s="1"/>
  <c r="G7" i="16"/>
  <c r="M7" i="16" s="1"/>
  <c r="G59" i="16" l="1"/>
  <c r="M59" i="16" s="1"/>
  <c r="I63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<sst xmlns="http://schemas.openxmlformats.org/spreadsheetml/2006/main" count="1128" uniqueCount="870">
  <si>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</si>
  <si>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</si>
  <si>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</si>
  <si>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</si>
  <si>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</si>
  <si>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</si>
  <si>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</si>
  <si>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</si>
  <si>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</si>
  <si>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</si>
  <si>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</si>
  <si>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</si>
  <si>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</si>
  <si>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</si>
  <si>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</si>
  <si>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</si>
  <si>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</si>
  <si>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</si>
  <si>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</si>
  <si>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</si>
  <si>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</si>
  <si>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</si>
  <si>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</si>
  <si>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</si>
  <si>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</si>
  <si>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</si>
  <si>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</si>
  <si>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</si>
  <si>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</si>
  <si>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</si>
  <si>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</si>
  <si>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</si>
  <si>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</si>
  <si>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</si>
  <si>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</si>
  <si>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</si>
  <si>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</si>
  <si>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</si>
  <si>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</si>
  <si>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</si>
  <si>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</si>
  <si>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</si>
  <si>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</si>
  <si>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</si>
  <si>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</si>
  <si>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</si>
  <si>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</si>
  <si>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</si>
  <si>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</si>
  <si>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</si>
  <si>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</si>
  <si>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1" type="noConversion"/>
  </si>
  <si>
    <t>截至本月增加</t>
    <phoneticPr fontId="11" type="noConversion"/>
  </si>
  <si>
    <t>截至本月減少</t>
    <phoneticPr fontId="11" type="noConversion"/>
  </si>
  <si>
    <t>期  末  餘  額</t>
    <phoneticPr fontId="11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</si>
  <si>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</si>
  <si>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</si>
  <si>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</si>
  <si>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</si>
  <si>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</si>
  <si>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</si>
  <si>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</si>
  <si>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</si>
  <si>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</si>
  <si>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</si>
  <si>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</si>
  <si>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</si>
  <si>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</si>
  <si>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</si>
  <si>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</si>
  <si>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5" type="noConversion"/>
  </si>
  <si>
    <t>金額</t>
    <phoneticPr fontId="25" type="noConversion"/>
  </si>
  <si>
    <t>小計</t>
    <phoneticPr fontId="25" type="noConversion"/>
  </si>
  <si>
    <t>合計</t>
    <phoneticPr fontId="25" type="noConversion"/>
  </si>
  <si>
    <t>(一)帳面結存</t>
    <phoneticPr fontId="25" type="noConversion"/>
  </si>
  <si>
    <t xml:space="preserve">       105年9月份教職員工薪資</t>
    <phoneticPr fontId="25" type="noConversion"/>
  </si>
  <si>
    <t xml:space="preserve">       105年3月份教職員工公保、退撫機關負擔款</t>
    <phoneticPr fontId="25" type="noConversion"/>
  </si>
  <si>
    <t>(三)加：基金來源學校未入帳支付科已入帳</t>
    <phoneticPr fontId="25" type="noConversion"/>
  </si>
  <si>
    <t>(四)減：基金來源學校已入帳支付科未入帳</t>
    <phoneticPr fontId="25" type="noConversion"/>
  </si>
  <si>
    <t>(五)減：支出收回</t>
    <phoneticPr fontId="25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</si>
  <si>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</si>
  <si>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</si>
  <si>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5" type="noConversion"/>
  </si>
  <si>
    <t>並將所附回單於文到十日內加蓋機關首長及主辦人員簽證印鑑，簽回憑辦．</t>
    <phoneticPr fontId="25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</si>
  <si>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</si>
  <si>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5" type="noConversion"/>
  </si>
  <si>
    <t>貴處所送</t>
    <phoneticPr fontId="25" type="noConversion"/>
  </si>
  <si>
    <t>各科目歲出對帳單，經核對結果如下：</t>
    <phoneticPr fontId="25" type="noConversion"/>
  </si>
  <si>
    <t>１．經核對相符．</t>
    <phoneticPr fontId="25" type="noConversion"/>
  </si>
  <si>
    <t>２．經核對除雙方列帳時間略有不同外，甚餘各項均相符．</t>
    <phoneticPr fontId="25" type="noConversion"/>
  </si>
  <si>
    <t>Ｖ</t>
    <phoneticPr fontId="25" type="noConversion"/>
  </si>
  <si>
    <t>３．經核對有下列項目不符．</t>
    <phoneticPr fontId="25" type="noConversion"/>
  </si>
  <si>
    <t>預算科目名稱及代號</t>
    <phoneticPr fontId="25" type="noConversion"/>
  </si>
  <si>
    <t>日期</t>
    <phoneticPr fontId="25" type="noConversion"/>
  </si>
  <si>
    <t>收件編號</t>
    <phoneticPr fontId="25" type="noConversion"/>
  </si>
  <si>
    <t>憑單編號</t>
    <phoneticPr fontId="25" type="noConversion"/>
  </si>
  <si>
    <t>不　符　情　況　說　明</t>
    <phoneticPr fontId="25" type="noConversion"/>
  </si>
  <si>
    <t>101377365010100028201ˉ一般行政-行政管理-業務費-車輛及辦公器具養護費-車輛及辦公器具養護費</t>
    <phoneticPr fontId="25" type="noConversion"/>
  </si>
  <si>
    <t>101/5/16</t>
    <phoneticPr fontId="25" type="noConversion"/>
  </si>
  <si>
    <t>預算科目代號(年度碼)應為101，支付科誤植為100，請更正。</t>
    <phoneticPr fontId="25" type="noConversion"/>
  </si>
  <si>
    <t>財政處支付科月底整批作業，俟月底將轉帳憑單過帳。</t>
    <phoneticPr fontId="25" type="noConversion"/>
  </si>
  <si>
    <t>101389002560100012101ˉ公務人員各項補助-公務人員各項補助-人事費-其他給與-婚喪及生育補助</t>
    <phoneticPr fontId="25" type="noConversion"/>
  </si>
  <si>
    <t>101/5/1</t>
    <phoneticPr fontId="25" type="noConversion"/>
  </si>
  <si>
    <t>預算科目代號支付科誤植為10137736501010001警政支出－一般行政－行政管理－人事費 ，請更正。</t>
    <phoneticPr fontId="25" type="noConversion"/>
  </si>
  <si>
    <t>101377365521000027903ˉ警政業務-婦幼安全業務-業務費-一般事務費-一般事務費</t>
    <phoneticPr fontId="25" type="noConversion"/>
  </si>
  <si>
    <t>預算科目代號支付科誤植為10137736501010002警政支出－一般行政－行政管理－業務費 ，請更正。</t>
    <phoneticPr fontId="25" type="noConversion"/>
  </si>
  <si>
    <t>備註：</t>
    <phoneticPr fontId="25" type="noConversion"/>
  </si>
  <si>
    <t>彰化縣政府財政處</t>
    <phoneticPr fontId="25" type="noConversion"/>
  </si>
  <si>
    <t>此致</t>
    <phoneticPr fontId="25" type="noConversion"/>
  </si>
  <si>
    <t>機關首長簽證印鑑</t>
    <phoneticPr fontId="25" type="noConversion"/>
  </si>
  <si>
    <t>主辦會計人員簽證印鑑</t>
    <phoneticPr fontId="25" type="noConversion"/>
  </si>
  <si>
    <t>支用機關長官：</t>
    <phoneticPr fontId="25" type="noConversion"/>
  </si>
  <si>
    <t>主辦會計人員：</t>
    <phoneticPr fontId="25" type="noConversion"/>
  </si>
  <si>
    <t>製單：</t>
    <phoneticPr fontId="25" type="noConversion"/>
  </si>
  <si>
    <t>（簽證印鑑）</t>
    <phoneticPr fontId="25" type="noConversion"/>
  </si>
  <si>
    <t>基金來源及基金用途預算數與實際數差異或落後原因及改進意見表</t>
    <phoneticPr fontId="25" type="noConversion"/>
  </si>
  <si>
    <t>會計月報</t>
    <phoneticPr fontId="11" type="noConversion"/>
  </si>
  <si>
    <t>中華民國</t>
    <phoneticPr fontId="11" type="noConversion"/>
  </si>
  <si>
    <t>年</t>
    <phoneticPr fontId="11" type="noConversion"/>
  </si>
  <si>
    <t>月</t>
    <phoneticPr fontId="11" type="noConversion"/>
  </si>
  <si>
    <t>主辦會計人員</t>
    <phoneticPr fontId="11" type="noConversion"/>
  </si>
  <si>
    <t>基金主持人</t>
    <phoneticPr fontId="11" type="noConversion"/>
  </si>
  <si>
    <t>份</t>
    <phoneticPr fontId="11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</si>
  <si>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</si>
  <si>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</si>
  <si>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</si>
  <si>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</si>
  <si>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</si>
  <si>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</si>
  <si>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</si>
  <si>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</si>
  <si>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</si>
  <si>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</si>
  <si>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</si>
  <si>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</si>
  <si>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</si>
  <si>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</si>
  <si>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</si>
  <si>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</si>
  <si>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</si>
  <si>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</si>
  <si>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</si>
  <si>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</si>
  <si>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</si>
  <si>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</si>
  <si>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</si>
  <si>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</si>
  <si>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</si>
  <si>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</si>
  <si>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</si>
  <si>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%</t>
    <phoneticPr fontId="11" type="noConversion"/>
  </si>
  <si>
    <t>(二)加:付款憑單學校已入帳支付科未付款</t>
    <phoneticPr fontId="25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</si>
  <si>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</si>
  <si>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</si>
  <si>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</si>
  <si>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</si>
  <si>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基金用途
本月</t>
    <phoneticPr fontId="11" type="noConversion"/>
  </si>
  <si>
    <t>基金來源
累計</t>
    <phoneticPr fontId="11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</si>
  <si>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</si>
  <si>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</si>
  <si>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1" type="noConversion"/>
  </si>
  <si>
    <t>基金餘額</t>
    <phoneticPr fontId="11" type="noConversion"/>
  </si>
  <si>
    <t>資產-縣庫存款</t>
    <phoneticPr fontId="11" type="noConversion"/>
  </si>
  <si>
    <t>資產-專戶存款</t>
    <phoneticPr fontId="11" type="noConversion"/>
  </si>
  <si>
    <t>負債</t>
    <phoneticPr fontId="11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</si>
  <si>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</si>
  <si>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</si>
  <si>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</si>
  <si>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</si>
  <si>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</si>
  <si>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</si>
  <si>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</si>
  <si>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</si>
  <si>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</si>
  <si>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</si>
  <si>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</si>
  <si>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</si>
  <si>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</si>
  <si>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</si>
  <si>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</si>
  <si>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</si>
  <si>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t>零用金差異</t>
    <phoneticPr fontId="11" type="noConversion"/>
  </si>
  <si>
    <t>(六)縣庫結存</t>
    <phoneticPr fontId="25" type="noConversion"/>
  </si>
  <si>
    <t>其他收入</t>
  </si>
  <si>
    <t>年初結存</t>
    <phoneticPr fontId="11" type="noConversion"/>
  </si>
  <si>
    <t>零用金</t>
    <phoneticPr fontId="11" type="noConversion"/>
  </si>
  <si>
    <t>差額解釋表</t>
    <phoneticPr fontId="11" type="noConversion"/>
  </si>
  <si>
    <t>收入退還</t>
    <phoneticPr fontId="11" type="noConversion"/>
  </si>
  <si>
    <t>本月增加</t>
    <phoneticPr fontId="11" type="noConversion"/>
  </si>
  <si>
    <t>本月減少</t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</si>
  <si>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1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</si>
  <si>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1" type="noConversion"/>
  </si>
  <si>
    <t>銀行存款-縣庫存款</t>
    <phoneticPr fontId="11" type="noConversion"/>
  </si>
  <si>
    <t>比較增減</t>
    <phoneticPr fontId="11" type="noConversion"/>
  </si>
  <si>
    <t>金額</t>
    <phoneticPr fontId="11" type="noConversion"/>
  </si>
  <si>
    <t>％</t>
    <phoneticPr fontId="11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</si>
  <si>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</si>
  <si>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</si>
  <si>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</si>
  <si>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</si>
  <si>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</si>
  <si>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1" type="noConversion"/>
  </si>
  <si>
    <t>本月
折舊</t>
    <phoneticPr fontId="11" type="noConversion"/>
  </si>
  <si>
    <t>資產</t>
    <phoneticPr fontId="11" type="noConversion"/>
  </si>
  <si>
    <t>非理財目的之長期投資</t>
    <phoneticPr fontId="11" type="noConversion"/>
  </si>
  <si>
    <t>土地</t>
    <phoneticPr fontId="11" type="noConversion"/>
  </si>
  <si>
    <t>土地改良物</t>
    <phoneticPr fontId="11" type="noConversion"/>
  </si>
  <si>
    <t>房屋及建築</t>
    <phoneticPr fontId="11" type="noConversion"/>
  </si>
  <si>
    <t>機械及設備</t>
    <phoneticPr fontId="11" type="noConversion"/>
  </si>
  <si>
    <t>交通及運輸設備</t>
    <phoneticPr fontId="11" type="noConversion"/>
  </si>
  <si>
    <t>雜項設備</t>
    <phoneticPr fontId="11" type="noConversion"/>
  </si>
  <si>
    <t>項       目</t>
    <phoneticPr fontId="11" type="noConversion"/>
  </si>
  <si>
    <t>本月
累計折舊</t>
    <phoneticPr fontId="11" type="noConversion"/>
  </si>
  <si>
    <t>本月餘額</t>
    <phoneticPr fontId="11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</si>
  <si>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1" type="noConversion"/>
  </si>
  <si>
    <t>一、</t>
    <phoneticPr fontId="11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</si>
  <si>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</si>
  <si>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V</t>
    <phoneticPr fontId="11" type="noConversion"/>
  </si>
  <si>
    <t>利息收入：</t>
    <phoneticPr fontId="11" type="noConversion"/>
  </si>
  <si>
    <t>公庫撥款收入：</t>
    <phoneticPr fontId="11" type="noConversion"/>
  </si>
  <si>
    <t>雜項收入：</t>
    <phoneticPr fontId="11" type="noConversion"/>
  </si>
  <si>
    <t>二、</t>
    <phoneticPr fontId="11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</si>
  <si>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1" type="noConversion"/>
  </si>
  <si>
    <t>(一)</t>
    <phoneticPr fontId="11" type="noConversion"/>
  </si>
  <si>
    <t>國民教育計畫：</t>
    <phoneticPr fontId="11" type="noConversion"/>
  </si>
  <si>
    <t>1.國民小學教育：</t>
    <phoneticPr fontId="11" type="noConversion"/>
  </si>
  <si>
    <t>(二)</t>
    <phoneticPr fontId="11" type="noConversion"/>
  </si>
  <si>
    <t>建築及設備計畫：</t>
    <phoneticPr fontId="11" type="noConversion"/>
  </si>
  <si>
    <t>專戶存款差額解釋表</t>
    <phoneticPr fontId="25" type="noConversion"/>
  </si>
  <si>
    <t>摘要</t>
    <phoneticPr fontId="25" type="noConversion"/>
  </si>
  <si>
    <t>日期</t>
    <phoneticPr fontId="25" type="noConversion"/>
  </si>
  <si>
    <t>支票號碼
銷帳編號</t>
    <phoneticPr fontId="25" type="noConversion"/>
  </si>
  <si>
    <t>金額</t>
    <phoneticPr fontId="25" type="noConversion"/>
  </si>
  <si>
    <t>年</t>
    <phoneticPr fontId="25" type="noConversion"/>
  </si>
  <si>
    <t>月</t>
    <phoneticPr fontId="25" type="noConversion"/>
  </si>
  <si>
    <t>日</t>
    <phoneticPr fontId="25" type="noConversion"/>
  </si>
  <si>
    <t>一、本機關帳面結存合計：</t>
    <phoneticPr fontId="25" type="noConversion"/>
  </si>
  <si>
    <t>一、本機關帳面結存：</t>
    <phoneticPr fontId="25" type="noConversion"/>
  </si>
  <si>
    <t>(一)加：本機關未登帳而銀行(公庫)已登帳之存入金額：</t>
    <phoneticPr fontId="25" type="noConversion"/>
  </si>
  <si>
    <t>1、</t>
    <phoneticPr fontId="25" type="noConversion"/>
  </si>
  <si>
    <t>2、</t>
  </si>
  <si>
    <t>3、</t>
  </si>
  <si>
    <t>(二)加：本機關已登帳而銀行(公庫)未登帳之支出金額(未兌現支票)：</t>
    <phoneticPr fontId="25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</si>
  <si>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</si>
  <si>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</si>
  <si>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</si>
  <si>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</si>
  <si>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</si>
  <si>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</si>
  <si>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</si>
  <si>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</si>
  <si>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</si>
  <si>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</si>
  <si>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</si>
  <si>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</si>
  <si>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</si>
  <si>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</si>
  <si>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</si>
  <si>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</si>
  <si>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</si>
  <si>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</si>
  <si>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1" type="noConversion"/>
  </si>
  <si>
    <t>取得成本</t>
    <phoneticPr fontId="11" type="noConversion"/>
  </si>
  <si>
    <t>以前年度累計折舊(耗)/長期投資評價</t>
    <phoneticPr fontId="11" type="noConversion"/>
  </si>
  <si>
    <t>增加數</t>
    <phoneticPr fontId="11" type="noConversion"/>
  </si>
  <si>
    <t>減少數</t>
    <phoneticPr fontId="11" type="noConversion"/>
  </si>
  <si>
    <t>本年度成本變動</t>
    <phoneticPr fontId="11" type="noConversion"/>
  </si>
  <si>
    <t>本年度累計折舊(耗)/長期投 資評價變動數</t>
    <phoneticPr fontId="11" type="noConversion"/>
  </si>
  <si>
    <t>期末帳面金額</t>
    <phoneticPr fontId="11" type="noConversion"/>
  </si>
  <si>
    <t>彰化縣地方教育發展基金－彰化縣秀水鄉馬興國民小學</t>
    <phoneticPr fontId="11" type="noConversion"/>
  </si>
  <si>
    <t>(三)減：本機關已登帳而銀行(公庫)未登帳之存入金額：</t>
    <phoneticPr fontId="25" type="noConversion"/>
  </si>
  <si>
    <t>1、</t>
    <phoneticPr fontId="25" type="noConversion"/>
  </si>
  <si>
    <t>(四)減：本機關未登帳而銀行(公庫)已登帳之支出金額：</t>
    <phoneticPr fontId="25" type="noConversion"/>
  </si>
  <si>
    <t>二、銀行(公庫)結存：</t>
    <phoneticPr fontId="25" type="noConversion"/>
  </si>
  <si>
    <t>二、銀行(公庫)結存合計：</t>
    <phoneticPr fontId="25" type="noConversion"/>
  </si>
  <si>
    <t>日</t>
    <phoneticPr fontId="11" type="noConversion"/>
  </si>
  <si>
    <t>彰化縣秀水鄉馬興國民小學</t>
    <phoneticPr fontId="25" type="noConversion"/>
  </si>
  <si>
    <t>(三)</t>
    <phoneticPr fontId="11" type="noConversion"/>
  </si>
  <si>
    <t>(四)</t>
    <phoneticPr fontId="11" type="noConversion"/>
  </si>
  <si>
    <t>(五)</t>
    <phoneticPr fontId="11" type="noConversion"/>
  </si>
  <si>
    <t>零用金</t>
    <phoneticPr fontId="11" type="noConversion"/>
  </si>
  <si>
    <t>保管金-帳面</t>
    <phoneticPr fontId="11" type="noConversion"/>
  </si>
  <si>
    <t>保管金-公庫</t>
    <phoneticPr fontId="11" type="noConversion"/>
  </si>
  <si>
    <t>午餐專戶</t>
    <phoneticPr fontId="11" type="noConversion"/>
  </si>
  <si>
    <t>仁愛-公庫</t>
    <phoneticPr fontId="11" type="noConversion"/>
  </si>
  <si>
    <t>教育儲金</t>
    <phoneticPr fontId="11" type="noConversion"/>
  </si>
  <si>
    <t>仁愛-帳面</t>
    <phoneticPr fontId="11" type="noConversion"/>
  </si>
  <si>
    <t>台銀</t>
    <phoneticPr fontId="11" type="noConversion"/>
  </si>
  <si>
    <t>合計-帳面</t>
    <phoneticPr fontId="11" type="noConversion"/>
  </si>
  <si>
    <t>合計-公庫</t>
    <phoneticPr fontId="11" type="noConversion"/>
  </si>
  <si>
    <t>帳戶名稱：彰化縣秀水鄉馬興國民小學</t>
    <phoneticPr fontId="25" type="noConversion"/>
  </si>
  <si>
    <t>科目</t>
    <phoneticPr fontId="11" type="noConversion"/>
  </si>
  <si>
    <t>本月數</t>
    <phoneticPr fontId="11" type="noConversion"/>
  </si>
  <si>
    <t>累計數</t>
    <phoneticPr fontId="11" type="noConversion"/>
  </si>
  <si>
    <t>收入支出表</t>
    <phoneticPr fontId="11" type="noConversion"/>
  </si>
  <si>
    <t>預算執行與會計收支對照表</t>
    <phoneticPr fontId="11" type="noConversion"/>
  </si>
  <si>
    <t>預算項目</t>
    <phoneticPr fontId="11" type="noConversion"/>
  </si>
  <si>
    <t>預算執行數</t>
    <phoneticPr fontId="11" type="noConversion"/>
  </si>
  <si>
    <t>調整數</t>
    <phoneticPr fontId="11" type="noConversion"/>
  </si>
  <si>
    <t>會計收支</t>
    <phoneticPr fontId="11" type="noConversion"/>
  </si>
  <si>
    <t>會計科目</t>
    <phoneticPr fontId="11" type="noConversion"/>
  </si>
  <si>
    <t>以前年度保留數</t>
    <phoneticPr fontId="11" type="noConversion"/>
  </si>
  <si>
    <t>本年度法定預算數</t>
    <phoneticPr fontId="11" type="noConversion"/>
  </si>
  <si>
    <t>本年度奉准先行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</si>
  <si>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</si>
  <si>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</si>
  <si>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</si>
  <si>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</si>
  <si>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用人費用</t>
    <phoneticPr fontId="11" type="noConversion"/>
  </si>
  <si>
    <t>本年度折舊</t>
    <phoneticPr fontId="11" type="noConversion"/>
  </si>
  <si>
    <t>信託代理與保證資產：0</t>
    <phoneticPr fontId="11" type="noConversion"/>
  </si>
  <si>
    <t>信託代理與保證負債：0</t>
    <phoneticPr fontId="11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</si>
  <si>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</si>
  <si>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</si>
  <si>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</si>
  <si>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</si>
  <si>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</si>
  <si>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</si>
  <si>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</si>
  <si>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</si>
  <si>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t>報廢資產累計折舊</t>
    <phoneticPr fontId="11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</si>
  <si>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1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</si>
  <si>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1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</si>
  <si>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1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</si>
  <si>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1" type="noConversion"/>
  </si>
  <si>
    <t>應付費用
平衡表</t>
    <phoneticPr fontId="11" type="noConversion"/>
  </si>
  <si>
    <t>應付費用
本月轉正</t>
    <phoneticPr fontId="11" type="noConversion"/>
  </si>
  <si>
    <t>差額解釋表
差異</t>
    <phoneticPr fontId="11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</si>
  <si>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1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</si>
  <si>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</si>
  <si>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資產-縣庫存款</t>
    <phoneticPr fontId="11" type="noConversion"/>
  </si>
  <si>
    <t>基金餘額</t>
    <phoneticPr fontId="11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</si>
  <si>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1" type="noConversion"/>
  </si>
  <si>
    <t>資產-專戶存款</t>
    <phoneticPr fontId="11" type="noConversion"/>
  </si>
  <si>
    <t>負債</t>
    <phoneticPr fontId="11" type="noConversion"/>
  </si>
  <si>
    <t>平衡表-借貸</t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</si>
  <si>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</si>
  <si>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</si>
  <si>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</si>
  <si>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</si>
  <si>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1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</si>
  <si>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1" type="noConversion"/>
  </si>
  <si>
    <t>淨資產</t>
    <phoneticPr fontId="11" type="noConversion"/>
  </si>
  <si>
    <t>國民教育-本月</t>
    <phoneticPr fontId="11" type="noConversion"/>
  </si>
  <si>
    <t>國民教育-累計</t>
    <phoneticPr fontId="11" type="noConversion"/>
  </si>
  <si>
    <t>建築及設備-本月</t>
    <phoneticPr fontId="11" type="noConversion"/>
  </si>
  <si>
    <t>建築及設備-累計</t>
    <phoneticPr fontId="11" type="noConversion"/>
  </si>
  <si>
    <t>用人費用</t>
    <phoneticPr fontId="11" type="noConversion"/>
  </si>
  <si>
    <t>本年度折舊</t>
    <phoneticPr fontId="11" type="noConversion"/>
  </si>
  <si>
    <t>報廢資產累計折舊</t>
    <phoneticPr fontId="11" type="noConversion"/>
  </si>
  <si>
    <t>活存</t>
    <phoneticPr fontId="11" type="noConversion"/>
  </si>
  <si>
    <t>定存</t>
    <phoneticPr fontId="11" type="noConversion"/>
  </si>
  <si>
    <t>合計</t>
    <phoneticPr fontId="11" type="noConversion"/>
  </si>
  <si>
    <t>合計</t>
    <phoneticPr fontId="11" type="noConversion"/>
  </si>
  <si>
    <t>項目</t>
    <phoneticPr fontId="11" type="noConversion"/>
  </si>
  <si>
    <t>實際數</t>
    <phoneticPr fontId="11" type="noConversion"/>
  </si>
  <si>
    <t>4</t>
    <phoneticPr fontId="11" type="noConversion"/>
  </si>
  <si>
    <t>43</t>
    <phoneticPr fontId="11" type="noConversion"/>
  </si>
  <si>
    <t>431</t>
    <phoneticPr fontId="11" type="noConversion"/>
  </si>
  <si>
    <t>45</t>
    <phoneticPr fontId="11" type="noConversion"/>
  </si>
  <si>
    <t>財產處分收入</t>
    <phoneticPr fontId="11" type="noConversion"/>
  </si>
  <si>
    <t>454</t>
    <phoneticPr fontId="11" type="noConversion"/>
  </si>
  <si>
    <t>政府撥入收入</t>
    <phoneticPr fontId="11" type="noConversion"/>
  </si>
  <si>
    <t>46</t>
    <phoneticPr fontId="11" type="noConversion"/>
  </si>
  <si>
    <t>462</t>
    <phoneticPr fontId="11" type="noConversion"/>
  </si>
  <si>
    <t>4Y</t>
    <phoneticPr fontId="11" type="noConversion"/>
  </si>
  <si>
    <t>雜項收入</t>
    <phoneticPr fontId="11" type="noConversion"/>
  </si>
  <si>
    <t>4YY</t>
    <phoneticPr fontId="11" type="noConversion"/>
  </si>
  <si>
    <t>5</t>
    <phoneticPr fontId="11" type="noConversion"/>
  </si>
  <si>
    <t>53</t>
    <phoneticPr fontId="11" type="noConversion"/>
  </si>
  <si>
    <t>6</t>
    <phoneticPr fontId="11" type="noConversion"/>
  </si>
  <si>
    <t>71</t>
    <phoneticPr fontId="11" type="noConversion"/>
  </si>
  <si>
    <t>72</t>
    <phoneticPr fontId="11" type="noConversion"/>
  </si>
  <si>
    <t>收入</t>
    <phoneticPr fontId="11" type="noConversion"/>
  </si>
  <si>
    <t>勞務收入</t>
    <phoneticPr fontId="11" type="noConversion"/>
  </si>
  <si>
    <t>服務收入</t>
    <phoneticPr fontId="11" type="noConversion"/>
  </si>
  <si>
    <t>廢舊物品售價收入</t>
    <phoneticPr fontId="11" type="noConversion"/>
  </si>
  <si>
    <t>財產交易利益</t>
    <phoneticPr fontId="11" type="noConversion"/>
  </si>
  <si>
    <t>其他財產收入</t>
    <phoneticPr fontId="11" type="noConversion"/>
  </si>
  <si>
    <t>政府撥入收入</t>
    <phoneticPr fontId="11" type="noConversion"/>
  </si>
  <si>
    <t>公庫撥款收入</t>
    <phoneticPr fontId="11" type="noConversion"/>
  </si>
  <si>
    <t>其他收入</t>
    <phoneticPr fontId="11" type="noConversion"/>
  </si>
  <si>
    <t>人事支出</t>
    <phoneticPr fontId="11" type="noConversion"/>
  </si>
  <si>
    <t>業務支出</t>
    <phoneticPr fontId="11" type="noConversion"/>
  </si>
  <si>
    <t>財產損失</t>
    <phoneticPr fontId="11" type="noConversion"/>
  </si>
  <si>
    <t>財產交易損失</t>
    <phoneticPr fontId="11" type="noConversion"/>
  </si>
  <si>
    <t>折舊、折耗及攤銷</t>
    <phoneticPr fontId="11" type="noConversion"/>
  </si>
  <si>
    <t>固定資產折舊</t>
    <phoneticPr fontId="11" type="noConversion"/>
  </si>
  <si>
    <t>其他支出</t>
    <phoneticPr fontId="11" type="noConversion"/>
  </si>
  <si>
    <t>本期賸餘（短絀）</t>
    <phoneticPr fontId="11" type="noConversion"/>
  </si>
  <si>
    <t>期末淨資產</t>
    <phoneticPr fontId="11" type="noConversion"/>
  </si>
  <si>
    <t>註：</t>
    <phoneticPr fontId="11" type="noConversion"/>
  </si>
  <si>
    <t>基金來源</t>
    <phoneticPr fontId="11" type="noConversion"/>
  </si>
  <si>
    <t>收入</t>
    <phoneticPr fontId="11" type="noConversion"/>
  </si>
  <si>
    <t>勞務收入</t>
    <phoneticPr fontId="11" type="noConversion"/>
  </si>
  <si>
    <t>財產收入</t>
    <phoneticPr fontId="11" type="noConversion"/>
  </si>
  <si>
    <t>財產收益</t>
    <phoneticPr fontId="11" type="noConversion"/>
  </si>
  <si>
    <t>政府撥入收入</t>
    <phoneticPr fontId="11" type="noConversion"/>
  </si>
  <si>
    <t>其他收入</t>
    <phoneticPr fontId="11" type="noConversion"/>
  </si>
  <si>
    <t>其他收入</t>
    <phoneticPr fontId="11" type="noConversion"/>
  </si>
  <si>
    <t>基金用途</t>
    <phoneticPr fontId="11" type="noConversion"/>
  </si>
  <si>
    <t>支出</t>
    <phoneticPr fontId="11" type="noConversion"/>
  </si>
  <si>
    <t>用人費用</t>
    <phoneticPr fontId="11" type="noConversion"/>
  </si>
  <si>
    <t>人事支出</t>
    <phoneticPr fontId="11" type="noConversion"/>
  </si>
  <si>
    <t>服務費用</t>
    <phoneticPr fontId="11" type="noConversion"/>
  </si>
  <si>
    <t>業務支出</t>
    <phoneticPr fontId="11" type="noConversion"/>
  </si>
  <si>
    <t>材料及用品費</t>
    <phoneticPr fontId="11" type="noConversion"/>
  </si>
  <si>
    <t>租金、償債、利息及相關手續費</t>
    <phoneticPr fontId="11" type="noConversion"/>
  </si>
  <si>
    <t>稅捐及規費(強制費)</t>
    <phoneticPr fontId="11" type="noConversion"/>
  </si>
  <si>
    <t>會費、捐助、補助、分攤、照護、救濟與交流活動費</t>
    <phoneticPr fontId="11" type="noConversion"/>
  </si>
  <si>
    <t>財產損失</t>
    <phoneticPr fontId="11" type="noConversion"/>
  </si>
  <si>
    <t>其他</t>
    <phoneticPr fontId="11" type="noConversion"/>
  </si>
  <si>
    <t>註：</t>
    <phoneticPr fontId="11" type="noConversion"/>
  </si>
  <si>
    <t>服務收入：</t>
    <phoneticPr fontId="11" type="noConversion"/>
  </si>
  <si>
    <t>財產處分收入：</t>
    <phoneticPr fontId="11" type="noConversion"/>
  </si>
  <si>
    <t>總計</t>
    <phoneticPr fontId="11" type="noConversion"/>
  </si>
  <si>
    <t>財產孳息收入</t>
    <phoneticPr fontId="11" type="noConversion"/>
  </si>
  <si>
    <t>補提折舊(無"固定資產折舊"相對科目者)</t>
    <phoneticPr fontId="11" type="noConversion"/>
  </si>
  <si>
    <t>名稱</t>
    <phoneticPr fontId="11" type="noConversion"/>
  </si>
  <si>
    <t>本  年  度
法定預算數</t>
    <phoneticPr fontId="11" type="noConversion"/>
  </si>
  <si>
    <t>定存</t>
    <phoneticPr fontId="11" type="noConversion"/>
  </si>
  <si>
    <t>國民小學教育</t>
  </si>
  <si>
    <t>活存對帳單</t>
    <phoneticPr fontId="11" type="noConversion"/>
  </si>
  <si>
    <t>固定資產建設改良擴充執行情形明細表</t>
    <phoneticPr fontId="11" type="noConversion"/>
  </si>
  <si>
    <t>累　計　執　行　數</t>
    <phoneticPr fontId="11" type="noConversion"/>
  </si>
  <si>
    <t>計 畫 名 稱</t>
    <phoneticPr fontId="11" type="noConversion"/>
  </si>
  <si>
    <t>建築計設備計畫</t>
    <phoneticPr fontId="11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</si>
  <si>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</si>
  <si>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</si>
  <si>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</si>
  <si>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</si>
  <si>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</si>
  <si>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1" type="noConversion"/>
  </si>
  <si>
    <t>本表編製基礎係依會計法刪除第二十九條後，平衡表已納入固定資產與長期負債等科目，與預算編列基礎不同。</t>
    <phoneticPr fontId="11" type="noConversion"/>
  </si>
  <si>
    <t>淨資產調整數</t>
    <phoneticPr fontId="11" type="noConversion"/>
  </si>
  <si>
    <t>預付費用</t>
    <phoneticPr fontId="11" type="noConversion"/>
  </si>
  <si>
    <t>5M</t>
  </si>
  <si>
    <t>其他設備</t>
  </si>
  <si>
    <t>5M4</t>
  </si>
  <si>
    <t>離職儲金-公提</t>
    <phoneticPr fontId="11" type="noConversion"/>
  </si>
  <si>
    <t>保管金</t>
    <phoneticPr fontId="11" type="noConversion"/>
  </si>
  <si>
    <t>仁愛基金MA****</t>
    <phoneticPr fontId="11" type="noConversion"/>
  </si>
  <si>
    <t>離職儲金-自提</t>
    <phoneticPr fontId="11" type="noConversion"/>
  </si>
  <si>
    <t>彰化縣地方教育發展基金－彰化縣彰化市民生國民小學</t>
    <phoneticPr fontId="11" type="noConversion"/>
  </si>
  <si>
    <t>彰化縣政府歲出各機關對帳單</t>
    <phoneticPr fontId="25" type="noConversion"/>
  </si>
  <si>
    <t>無形資產攤銷</t>
    <phoneticPr fontId="11" type="noConversion"/>
  </si>
  <si>
    <t>1.交通及運輸設備：</t>
    <phoneticPr fontId="11" type="noConversion"/>
  </si>
  <si>
    <t>俟業務單位提出需求後積極執行。</t>
    <phoneticPr fontId="11" type="noConversion"/>
  </si>
  <si>
    <t>攤銷累計</t>
    <phoneticPr fontId="11" type="noConversion"/>
  </si>
  <si>
    <t>離職儲金-公提016004990711</t>
    <phoneticPr fontId="11" type="noConversion"/>
  </si>
  <si>
    <t>離職儲金-自提016004990728</t>
    <phoneticPr fontId="11" type="noConversion"/>
  </si>
  <si>
    <t>教育儲蓄</t>
    <phoneticPr fontId="11" type="noConversion"/>
  </si>
  <si>
    <t>擬：</t>
    <phoneticPr fontId="11" type="noConversion"/>
  </si>
  <si>
    <t>臺灣銀行</t>
    <phoneticPr fontId="11" type="noConversion"/>
  </si>
  <si>
    <t>月公庫存款對帳單，敬會總務處出納組長。</t>
    <phoneticPr fontId="11" type="noConversion"/>
  </si>
  <si>
    <t>簽辦單位</t>
    <phoneticPr fontId="11" type="noConversion"/>
  </si>
  <si>
    <t>機關首長</t>
    <phoneticPr fontId="11" type="noConversion"/>
  </si>
  <si>
    <t>敬會 總務處出納組長</t>
    <phoneticPr fontId="11" type="noConversion"/>
  </si>
  <si>
    <t>機關代號：30122</t>
    <phoneticPr fontId="11" type="noConversion"/>
  </si>
  <si>
    <t>仁愛基金
016038196387</t>
    <phoneticPr fontId="11" type="noConversion"/>
  </si>
  <si>
    <t>教育儲蓄
016038195925</t>
    <phoneticPr fontId="11" type="noConversion"/>
  </si>
  <si>
    <t>零用金
016038194653</t>
    <phoneticPr fontId="11" type="noConversion"/>
  </si>
  <si>
    <t>保管金016038094431</t>
    <phoneticPr fontId="11" type="noConversion"/>
  </si>
  <si>
    <t>因專戶存款平均餘額超出預期。</t>
    <phoneticPr fontId="11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</si>
  <si>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5" type="noConversion"/>
  </si>
  <si>
    <t xml:space="preserve">主辦會計  </t>
    <phoneticPr fontId="25" type="noConversion"/>
  </si>
  <si>
    <t>受贈收入</t>
    <phoneticPr fontId="11" type="noConversion"/>
  </si>
  <si>
    <t>受贈收入：</t>
    <phoneticPr fontId="11" type="noConversion"/>
  </si>
  <si>
    <t>差異未超過20%</t>
  </si>
  <si>
    <t>差異超過20%，原因及改進意見：</t>
  </si>
  <si>
    <t>1.其他設備：</t>
    <phoneticPr fontId="11" type="noConversion"/>
  </si>
  <si>
    <t>業務單位尚未提出需求。</t>
    <phoneticPr fontId="11" type="noConversion"/>
  </si>
  <si>
    <t>退休及離職準備金</t>
  </si>
  <si>
    <t>應付退休及離職金</t>
    <phoneticPr fontId="11" type="noConversion"/>
  </si>
  <si>
    <t>差異</t>
    <phoneticPr fontId="11" type="noConversion"/>
  </si>
  <si>
    <t>三、</t>
    <phoneticPr fontId="11" type="noConversion"/>
  </si>
  <si>
    <t>各帳戶對帳單餘額經核無誤，回單用印後送還臺灣銀行彰化分行，餘陳閱後存查。</t>
    <phoneticPr fontId="11" type="noConversion"/>
  </si>
  <si>
    <t>已至網銀列印當月明細表並核對餘額正確，併入當月會計報告。</t>
    <phoneticPr fontId="11" type="noConversion"/>
  </si>
  <si>
    <t>場地設施使用費收入超過預期。</t>
    <phoneticPr fontId="11" type="noConversion"/>
  </si>
  <si>
    <t>預期外的未指定用途捐款。</t>
    <phoneticPr fontId="11" type="noConversion"/>
  </si>
  <si>
    <t>報廢財物經惜物網拍賣分配之收入不如預期。</t>
    <phoneticPr fontId="11" type="noConversion"/>
  </si>
  <si>
    <t>會計帳-財產帳
金額差異</t>
    <phoneticPr fontId="11" type="noConversion"/>
  </si>
  <si>
    <t>財產帳報表
穎逸</t>
    <phoneticPr fontId="11" type="noConversion"/>
  </si>
  <si>
    <t>本月</t>
    <phoneticPr fontId="11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</si>
  <si>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1" type="noConversion"/>
  </si>
  <si>
    <t>預期外的代收代辦經費賸餘繳庫。</t>
    <phoneticPr fontId="11" type="noConversion"/>
  </si>
  <si>
    <t>業務單位尚未提出需求，俟業務單位提出需求後積極執行。</t>
    <phoneticPr fontId="11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</si>
  <si>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</si>
  <si>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</si>
  <si>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</si>
  <si>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</si>
  <si>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</si>
  <si>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</si>
  <si>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</si>
  <si>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</si>
  <si>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</si>
  <si>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</si>
  <si>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</si>
  <si>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</si>
  <si>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</si>
  <si>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</si>
  <si>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</si>
  <si>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</si>
  <si>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</si>
  <si>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</si>
  <si>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</si>
  <si>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</si>
  <si>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</si>
  <si>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</si>
  <si>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</si>
  <si>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</si>
  <si>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</si>
  <si>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</si>
  <si>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</si>
  <si>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</si>
  <si>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</si>
  <si>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</si>
  <si>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</si>
  <si>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</si>
  <si>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</si>
  <si>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</si>
  <si>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</si>
  <si>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</si>
  <si>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</si>
  <si>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</si>
  <si>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</si>
  <si>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</si>
  <si>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</si>
  <si>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</si>
  <si>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</si>
  <si>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</si>
  <si>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</si>
  <si>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</si>
  <si>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</si>
  <si>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</si>
  <si>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</si>
  <si>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</si>
  <si>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</si>
  <si>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</si>
  <si>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</si>
  <si>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</si>
  <si>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</si>
  <si>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</si>
  <si>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</si>
  <si>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</si>
  <si>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</si>
  <si>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</si>
  <si>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</si>
  <si>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</si>
  <si>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</si>
  <si>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</si>
  <si>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</si>
  <si>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</si>
  <si>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</si>
  <si>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</si>
  <si>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</si>
  <si>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</si>
  <si>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</si>
  <si>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</si>
  <si>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</si>
  <si>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</si>
  <si>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</si>
  <si>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</si>
  <si>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</si>
  <si>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本期短絀</t>
  </si>
  <si>
    <t>310103</t>
  </si>
  <si>
    <t>淨資產調整數</t>
  </si>
  <si>
    <t>310104</t>
  </si>
  <si>
    <t>用人費用</t>
  </si>
  <si>
    <t>-37.16</t>
  </si>
  <si>
    <t>正式員額薪資</t>
  </si>
  <si>
    <t>113</t>
  </si>
  <si>
    <t>職員薪金</t>
  </si>
  <si>
    <t>114</t>
  </si>
  <si>
    <t>工員工資</t>
  </si>
  <si>
    <t>聘僱及兼職人員薪資</t>
  </si>
  <si>
    <t>124</t>
  </si>
  <si>
    <t>兼職人員酬金</t>
  </si>
  <si>
    <t>15</t>
  </si>
  <si>
    <t>獎金</t>
  </si>
  <si>
    <t>151</t>
  </si>
  <si>
    <t>考績獎金</t>
  </si>
  <si>
    <t>152</t>
  </si>
  <si>
    <t>年終獎金</t>
  </si>
  <si>
    <t>15Y</t>
  </si>
  <si>
    <t>其他獎金</t>
  </si>
  <si>
    <t>退休及卹償金</t>
  </si>
  <si>
    <t>161</t>
  </si>
  <si>
    <t>職員退休及離職金</t>
  </si>
  <si>
    <t>18</t>
  </si>
  <si>
    <t>福利費</t>
  </si>
  <si>
    <t>181</t>
  </si>
  <si>
    <t>分擔員工保險費</t>
  </si>
  <si>
    <t>18Y</t>
  </si>
  <si>
    <t>其他福利費</t>
  </si>
  <si>
    <t>服務費用</t>
  </si>
  <si>
    <t>-47.56</t>
  </si>
  <si>
    <t>水電費</t>
  </si>
  <si>
    <t>212</t>
  </si>
  <si>
    <t>工作場所電費</t>
  </si>
  <si>
    <t>214</t>
  </si>
  <si>
    <t>工作場所水費</t>
  </si>
  <si>
    <t>22</t>
  </si>
  <si>
    <t>郵電費</t>
  </si>
  <si>
    <t>221</t>
  </si>
  <si>
    <t>郵費</t>
  </si>
  <si>
    <t>222</t>
  </si>
  <si>
    <t>電話費</t>
  </si>
  <si>
    <t>224</t>
  </si>
  <si>
    <t>數據通信費</t>
  </si>
  <si>
    <t>23</t>
  </si>
  <si>
    <t>旅運費</t>
  </si>
  <si>
    <t>231</t>
  </si>
  <si>
    <t>國內旅費</t>
  </si>
  <si>
    <t>24</t>
  </si>
  <si>
    <t>印刷裝訂與廣告費</t>
  </si>
  <si>
    <t>241</t>
  </si>
  <si>
    <t>印刷及裝訂費</t>
  </si>
  <si>
    <t>25</t>
  </si>
  <si>
    <t>修理保養及保固費</t>
  </si>
  <si>
    <t>252</t>
  </si>
  <si>
    <t>一般房屋修護費</t>
  </si>
  <si>
    <t>255</t>
  </si>
  <si>
    <t>機械及設備修護費</t>
  </si>
  <si>
    <t>256</t>
  </si>
  <si>
    <t>交通及運輸設備修護費</t>
  </si>
  <si>
    <t>257</t>
  </si>
  <si>
    <t>雜項設備修護費</t>
  </si>
  <si>
    <t>27</t>
  </si>
  <si>
    <t>一般服務費</t>
  </si>
  <si>
    <t>276</t>
  </si>
  <si>
    <t>佣金、匯費、經理費及手續費</t>
  </si>
  <si>
    <t>27D</t>
  </si>
  <si>
    <t>計時與計件人員酬金</t>
  </si>
  <si>
    <t>27F</t>
  </si>
  <si>
    <t>體育活動費</t>
  </si>
  <si>
    <t>專業服務費</t>
  </si>
  <si>
    <t>285</t>
  </si>
  <si>
    <t>講課鐘點、稿費、出席審查及查詢費</t>
  </si>
  <si>
    <t>287</t>
  </si>
  <si>
    <t>委託檢驗(定)試驗認證費</t>
  </si>
  <si>
    <t>28Y</t>
  </si>
  <si>
    <t>其他專業服務費</t>
  </si>
  <si>
    <t>29</t>
  </si>
  <si>
    <t>公共關係費</t>
  </si>
  <si>
    <t>291</t>
  </si>
  <si>
    <t>材料及用品費</t>
  </si>
  <si>
    <t>-72.57</t>
  </si>
  <si>
    <t>32</t>
  </si>
  <si>
    <t>用品消耗</t>
  </si>
  <si>
    <t>321</t>
  </si>
  <si>
    <t>辦公（事務）用品</t>
  </si>
  <si>
    <t>322</t>
  </si>
  <si>
    <t>報章雜誌</t>
  </si>
  <si>
    <t>323</t>
  </si>
  <si>
    <t>農業與園藝用品及環境美化費</t>
  </si>
  <si>
    <t>328</t>
  </si>
  <si>
    <t>醫療用品(非醫療院所使用)</t>
  </si>
  <si>
    <t>32Y</t>
  </si>
  <si>
    <t>其他用品消耗</t>
  </si>
  <si>
    <t>4</t>
  </si>
  <si>
    <t>租金、償債、利息及相關手續費</t>
  </si>
  <si>
    <t>267.03</t>
  </si>
  <si>
    <t>45</t>
  </si>
  <si>
    <t>雜項設備租金</t>
  </si>
  <si>
    <t>451</t>
  </si>
  <si>
    <t>5</t>
  </si>
  <si>
    <t>購建固定資產、無形資產、非理財目的之長期投資及營舍與設施工程支出</t>
  </si>
  <si>
    <t>-58.20</t>
  </si>
  <si>
    <t>51</t>
  </si>
  <si>
    <t>購建固定資產</t>
  </si>
  <si>
    <t>514</t>
  </si>
  <si>
    <t>購置機械及設備</t>
  </si>
  <si>
    <t>-100.00</t>
  </si>
  <si>
    <t>516</t>
  </si>
  <si>
    <t>購置雜項設備</t>
  </si>
  <si>
    <t>-16.39</t>
  </si>
  <si>
    <t>6</t>
  </si>
  <si>
    <t>稅捐及規費(強制費)</t>
  </si>
  <si>
    <t>66</t>
  </si>
  <si>
    <t>規費</t>
  </si>
  <si>
    <t>661</t>
  </si>
  <si>
    <t>行政規費與強制費</t>
  </si>
  <si>
    <t>7</t>
  </si>
  <si>
    <t>會費、捐助、補助、分攤、照護、救濟與交流活動費</t>
  </si>
  <si>
    <t>-67.35</t>
  </si>
  <si>
    <t>71</t>
  </si>
  <si>
    <t>會費</t>
  </si>
  <si>
    <t>712</t>
  </si>
  <si>
    <t>學術團體會費</t>
  </si>
  <si>
    <t>74</t>
  </si>
  <si>
    <t>補貼、獎勵、慰問、照護與救濟</t>
  </si>
  <si>
    <t>744</t>
  </si>
  <si>
    <t>慰問、照護及濟助金</t>
  </si>
  <si>
    <t>75</t>
  </si>
  <si>
    <t>競賽及交流活動費</t>
  </si>
  <si>
    <t>751</t>
  </si>
  <si>
    <t>技能競賽</t>
  </si>
  <si>
    <t>9</t>
  </si>
  <si>
    <t>-74.25</t>
  </si>
  <si>
    <t>91</t>
  </si>
  <si>
    <t>其他支出</t>
  </si>
  <si>
    <t>91Y</t>
  </si>
  <si>
    <t>合       計</t>
  </si>
  <si>
    <t>-37.69</t>
  </si>
  <si>
    <t>購建固定資產、無形資產及非理財目的之長期投資及營舍與設施工程支出</t>
    <phoneticPr fontId="11" type="noConversion"/>
  </si>
  <si>
    <t>11553012280030100</t>
  </si>
  <si>
    <t>地方教育發展基金</t>
  </si>
  <si>
    <t/>
  </si>
  <si>
    <t>上期結餘</t>
  </si>
  <si>
    <t>115/07/07</t>
  </si>
  <si>
    <t>00094</t>
  </si>
  <si>
    <t>0701473</t>
  </si>
  <si>
    <t>支付數</t>
  </si>
  <si>
    <t>115/07/09</t>
  </si>
  <si>
    <t>00095</t>
  </si>
  <si>
    <t>0702092</t>
  </si>
  <si>
    <t>115/07/10</t>
  </si>
  <si>
    <t>00096</t>
  </si>
  <si>
    <t>0702195</t>
  </si>
  <si>
    <t>00097</t>
  </si>
  <si>
    <t>0702196</t>
  </si>
  <si>
    <t>115/07/13</t>
  </si>
  <si>
    <t>00098</t>
  </si>
  <si>
    <t>0702372</t>
  </si>
  <si>
    <t>115/07/22</t>
  </si>
  <si>
    <t>13999950211140</t>
  </si>
  <si>
    <t>收入數</t>
  </si>
  <si>
    <t>96</t>
  </si>
  <si>
    <t>0700187</t>
  </si>
  <si>
    <t>支出收回</t>
  </si>
  <si>
    <t>00099</t>
  </si>
  <si>
    <t>0704441</t>
  </si>
  <si>
    <t>115/07/23</t>
  </si>
  <si>
    <t>13991650211245</t>
  </si>
  <si>
    <t>115/07/27</t>
  </si>
  <si>
    <t>00100</t>
  </si>
  <si>
    <t>0705261</t>
  </si>
  <si>
    <t>00101</t>
  </si>
  <si>
    <t>0705262</t>
  </si>
  <si>
    <t>115/07/31</t>
  </si>
  <si>
    <t>00102</t>
  </si>
  <si>
    <t>0705977</t>
  </si>
  <si>
    <t>00103</t>
  </si>
  <si>
    <t>0706246</t>
  </si>
  <si>
    <t>小計</t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</si>
  <si>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</si>
  <si>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</si>
  <si>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</si>
  <si>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</si>
  <si>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</si>
  <si>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</si>
  <si>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</si>
  <si>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</si>
  <si>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</si>
  <si>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</si>
  <si>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</si>
  <si>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</si>
  <si>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</si>
  <si>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</si>
  <si>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</si>
  <si>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</si>
  <si>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</si>
  <si>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</si>
  <si>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Y11503  存入保證金-履約保證金-活動中心屋頂防水工程及活動中心彩色鋼板整修工程-德信土木</t>
  </si>
  <si>
    <t>Y11502  存入保證金-履約保證金-115年度充實公立國民中小學圖書館(室)書量-弘雅三民</t>
  </si>
  <si>
    <t>Y11501  存入保證金-履約保證金-114年度司令台無障礙坡道及尚義樓扶手改善工程-湧鑫營造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</si>
  <si>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</si>
  <si>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</si>
  <si>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</si>
  <si>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</si>
  <si>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</si>
  <si>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NA0006  應付代收款-繳庫項目-財產報廢收入</t>
  </si>
  <si>
    <t>NA0005  應付代收款-繳庫項目-資源回收收入</t>
  </si>
  <si>
    <t>NA0003  應付代收款-繳庫項目-招標文件費</t>
  </si>
  <si>
    <t>NA0002  應付代收款-繳庫項目-專戶利息</t>
  </si>
  <si>
    <t>NA0001  應付代收款-繳庫項目-場地設施使用費</t>
  </si>
  <si>
    <t>MB0007  應付代收款-指定用途捐款-師生活動費</t>
  </si>
  <si>
    <t>MB0006  應付代收款-指定用途捐款-購置或維修各項設備設施用品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</si>
  <si>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</si>
  <si>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</si>
  <si>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</si>
  <si>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</si>
  <si>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</si>
  <si>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</si>
  <si>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</si>
  <si>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</si>
  <si>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</si>
  <si>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</si>
  <si>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</si>
  <si>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K00009  應付代收款-各項專案人員薪資-增置特教中心教師</t>
  </si>
  <si>
    <t>K00008  應付代收款-各項專案人員薪資-代理專任輔導教師薪資</t>
  </si>
  <si>
    <t>K00007  應付代收款-各項專案人員薪資-特教助理員人事經費</t>
  </si>
  <si>
    <t>K00005  應付代收款-各項專案人員薪資-校園安全維護人員薪資</t>
  </si>
  <si>
    <t>K00002  應付代收款-各項專案人員薪資-輔導室輔導教師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</si>
  <si>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</si>
  <si>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</si>
  <si>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</si>
  <si>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IE0000  應付代收款-各項補助經費-英資中心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</si>
  <si>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</si>
  <si>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</si>
  <si>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</si>
  <si>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</si>
  <si>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</si>
  <si>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</si>
  <si>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</si>
  <si>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</si>
  <si>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</si>
  <si>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</si>
  <si>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</si>
  <si>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</si>
  <si>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</si>
  <si>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</si>
  <si>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</si>
  <si>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</si>
  <si>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</si>
  <si>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</si>
  <si>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</si>
  <si>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</si>
  <si>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</si>
  <si>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</si>
  <si>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</si>
  <si>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</si>
  <si>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</si>
  <si>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</si>
  <si>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</si>
  <si>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F00098  應付代收款-學生繳費項目-其他</t>
  </si>
  <si>
    <t>F00012  應付代收款-學生繳費項目-課後照顧費</t>
  </si>
  <si>
    <t>F00009  應付代收款-學生繳費項目-畢業紀念冊</t>
  </si>
  <si>
    <t>F00008  應付代收款-學生繳費項目-校外教學</t>
  </si>
  <si>
    <t>F00005  應付代收款-學生繳費項目-教科書書籍費</t>
  </si>
  <si>
    <t>F00002  應付代收款-學生繳費項目-平安保險費</t>
  </si>
  <si>
    <t>F00001  應付代收款-學生繳費項目-家長會費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</si>
  <si>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</si>
  <si>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</si>
  <si>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</si>
  <si>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</si>
  <si>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</si>
  <si>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</si>
  <si>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</si>
  <si>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</si>
  <si>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</si>
  <si>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</si>
  <si>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</si>
  <si>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</si>
  <si>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</si>
  <si>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</si>
  <si>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</si>
  <si>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115YIC  其他預付款-輔導室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</si>
  <si>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</si>
  <si>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</si>
  <si>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</si>
  <si>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</si>
  <si>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</si>
  <si>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</si>
  <si>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</si>
  <si>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</si>
  <si>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</si>
  <si>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</si>
  <si>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</si>
  <si>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</si>
  <si>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</si>
  <si>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</si>
  <si>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</si>
  <si>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</si>
  <si>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</si>
  <si>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中華民國115年1月1日至115年7月31日</t>
  </si>
  <si>
    <t>代收代辦經費收支餘額表</t>
  </si>
  <si>
    <t>彰化縣地方教育發展基金－彰化縣彰化市民生國民小學</t>
  </si>
  <si>
    <t>122-1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</si>
</sst>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37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2"/>
      <color theme="0" tint="-4.9989318521683403E-2"/>
      <name val="標楷體"/>
      <family val="4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b/>
      <sz val="10"/>
      <color theme="9" tint="-0.249977111117893"/>
      <name val="標楷體"/>
      <family val="4"/>
      <charset val="136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57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top"/>
    </xf>
    <xf numFmtId="0" fontId="12" fillId="0" borderId="0">
      <alignment vertical="top"/>
    </xf>
    <xf numFmtId="0" fontId="30" fillId="0" borderId="0" applyNumberFormat="0" applyFill="0" applyBorder="0" applyAlignment="0" applyProtection="0"/>
    <xf numFmtId="0" fontId="23" fillId="0" borderId="0">
      <alignment vertical="center"/>
    </xf>
    <xf numFmtId="0" fontId="31" fillId="0" borderId="0" applyNumberFormat="0" applyFill="0" applyBorder="0" applyAlignment="0" applyProtection="0"/>
    <xf numFmtId="0" fontId="23" fillId="0" borderId="0"/>
    <xf numFmtId="0" fontId="23" fillId="0" borderId="0"/>
    <xf numFmtId="43" fontId="3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45" fillId="0" borderId="0">
      <alignment vertical="top"/>
    </xf>
    <xf numFmtId="0" fontId="23" fillId="0" borderId="0"/>
    <xf numFmtId="176" fontId="57" fillId="0" borderId="0">
      <alignment vertical="center" wrapText="1"/>
    </xf>
    <xf numFmtId="0" fontId="2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76" fillId="0" borderId="0" applyNumberFormat="0" applyFont="0" applyFill="0" applyBorder="0" applyAlignment="0" applyProtection="0"/>
    <xf numFmtId="0" fontId="122" fillId="0" borderId="0">
      <alignment vertical="center"/>
    </xf>
    <xf numFmtId="0" fontId="122" fillId="26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42" borderId="0" applyNumberFormat="0" applyBorder="0" applyAlignment="0" applyProtection="0">
      <alignment vertical="center"/>
    </xf>
    <xf numFmtId="0" fontId="122" fillId="46" borderId="0" applyNumberFormat="0" applyBorder="0" applyAlignment="0" applyProtection="0">
      <alignment vertical="center"/>
    </xf>
    <xf numFmtId="0" fontId="122" fillId="27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39" borderId="0" applyNumberFormat="0" applyBorder="0" applyAlignment="0" applyProtection="0">
      <alignment vertical="center"/>
    </xf>
    <xf numFmtId="0" fontId="122" fillId="43" borderId="0" applyNumberFormat="0" applyBorder="0" applyAlignment="0" applyProtection="0">
      <alignment vertical="center"/>
    </xf>
    <xf numFmtId="0" fontId="122" fillId="47" borderId="0" applyNumberFormat="0" applyBorder="0" applyAlignment="0" applyProtection="0">
      <alignment vertical="center"/>
    </xf>
    <xf numFmtId="0" fontId="122" fillId="28" borderId="0" applyNumberFormat="0" applyBorder="0" applyAlignment="0" applyProtection="0">
      <alignment vertical="center"/>
    </xf>
    <xf numFmtId="0" fontId="122" fillId="32" borderId="0" applyNumberFormat="0" applyBorder="0" applyAlignment="0" applyProtection="0">
      <alignment vertical="center"/>
    </xf>
    <xf numFmtId="0" fontId="122" fillId="36" borderId="0" applyNumberFormat="0" applyBorder="0" applyAlignment="0" applyProtection="0">
      <alignment vertical="center"/>
    </xf>
    <xf numFmtId="0" fontId="122" fillId="40" borderId="0" applyNumberFormat="0" applyBorder="0" applyAlignment="0" applyProtection="0">
      <alignment vertical="center"/>
    </xf>
    <xf numFmtId="0" fontId="122" fillId="44" borderId="0" applyNumberFormat="0" applyBorder="0" applyAlignment="0" applyProtection="0">
      <alignment vertical="center"/>
    </xf>
    <xf numFmtId="0" fontId="122" fillId="48" borderId="0" applyNumberFormat="0" applyBorder="0" applyAlignment="0" applyProtection="0">
      <alignment vertical="center"/>
    </xf>
    <xf numFmtId="0" fontId="129" fillId="20" borderId="0" applyNumberFormat="0" applyBorder="0" applyAlignment="0" applyProtection="0">
      <alignment vertical="center"/>
    </xf>
    <xf numFmtId="0" fontId="120" fillId="0" borderId="35" applyNumberFormat="0" applyFill="0" applyAlignment="0" applyProtection="0">
      <alignment vertical="center"/>
    </xf>
    <xf numFmtId="0" fontId="127" fillId="18" borderId="0" applyNumberFormat="0" applyBorder="0" applyAlignment="0" applyProtection="0">
      <alignment vertical="center"/>
    </xf>
    <xf numFmtId="0" fontId="132" fillId="22" borderId="30" applyNumberFormat="0" applyAlignment="0" applyProtection="0">
      <alignment vertical="center"/>
    </xf>
    <xf numFmtId="0" fontId="133" fillId="0" borderId="32" applyNumberFormat="0" applyFill="0" applyAlignment="0" applyProtection="0">
      <alignment vertical="center"/>
    </xf>
    <xf numFmtId="0" fontId="122" fillId="24" borderId="34" applyNumberFormat="0" applyFont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5" borderId="0" applyNumberFormat="0" applyBorder="0" applyAlignment="0" applyProtection="0">
      <alignment vertical="center"/>
    </xf>
    <xf numFmtId="0" fontId="136" fillId="29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7" borderId="0" applyNumberFormat="0" applyBorder="0" applyAlignment="0" applyProtection="0">
      <alignment vertical="center"/>
    </xf>
    <xf numFmtId="0" fontId="136" fillId="41" borderId="0" applyNumberFormat="0" applyBorder="0" applyAlignment="0" applyProtection="0">
      <alignment vertical="center"/>
    </xf>
    <xf numFmtId="0" fontId="136" fillId="45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27" applyNumberFormat="0" applyFill="0" applyAlignment="0" applyProtection="0">
      <alignment vertical="center"/>
    </xf>
    <xf numFmtId="0" fontId="125" fillId="0" borderId="28" applyNumberFormat="0" applyFill="0" applyAlignment="0" applyProtection="0">
      <alignment vertical="center"/>
    </xf>
    <xf numFmtId="0" fontId="126" fillId="0" borderId="29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30" fillId="21" borderId="30" applyNumberFormat="0" applyAlignment="0" applyProtection="0">
      <alignment vertical="center"/>
    </xf>
    <xf numFmtId="0" fontId="131" fillId="22" borderId="31" applyNumberFormat="0" applyAlignment="0" applyProtection="0">
      <alignment vertical="center"/>
    </xf>
    <xf numFmtId="0" fontId="134" fillId="23" borderId="33" applyNumberFormat="0" applyAlignment="0" applyProtection="0">
      <alignment vertical="center"/>
    </xf>
    <xf numFmtId="0" fontId="128" fillId="19" borderId="0" applyNumberFormat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</cellStyleXfs>
  <cellXfs count="874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2" fillId="0" borderId="0" xfId="1">
      <alignment vertical="top"/>
    </xf>
    <xf numFmtId="0" fontId="12" fillId="0" borderId="5" xfId="1" applyBorder="1">
      <alignment vertical="top"/>
    </xf>
    <xf numFmtId="0" fontId="12" fillId="0" borderId="0" xfId="1" applyAlignment="1">
      <alignment horizontal="center" vertical="center"/>
    </xf>
    <xf numFmtId="0" fontId="12" fillId="0" borderId="6" xfId="1" applyBorder="1">
      <alignment vertical="top"/>
    </xf>
    <xf numFmtId="0" fontId="12" fillId="0" borderId="8" xfId="1" applyBorder="1">
      <alignment vertical="top"/>
    </xf>
    <xf numFmtId="0" fontId="12" fillId="0" borderId="2" xfId="1" applyBorder="1">
      <alignment vertical="top"/>
    </xf>
    <xf numFmtId="0" fontId="20" fillId="0" borderId="0" xfId="1" applyFont="1" applyAlignment="1">
      <alignment horizontal="center" vertical="top" wrapText="1"/>
    </xf>
    <xf numFmtId="0" fontId="12" fillId="0" borderId="10" xfId="1" applyBorder="1">
      <alignment vertical="top"/>
    </xf>
    <xf numFmtId="0" fontId="12" fillId="0" borderId="4" xfId="1" applyBorder="1">
      <alignment vertical="top"/>
    </xf>
    <xf numFmtId="0" fontId="12" fillId="0" borderId="3" xfId="1" applyBorder="1">
      <alignment vertical="top"/>
    </xf>
    <xf numFmtId="0" fontId="12" fillId="0" borderId="1" xfId="1" applyBorder="1">
      <alignment vertical="top"/>
    </xf>
    <xf numFmtId="0" fontId="12" fillId="0" borderId="15" xfId="1" applyBorder="1">
      <alignment vertical="top"/>
    </xf>
    <xf numFmtId="0" fontId="12" fillId="0" borderId="13" xfId="1" applyBorder="1" applyAlignment="1">
      <alignment horizontal="center" vertical="center"/>
    </xf>
    <xf numFmtId="0" fontId="8" fillId="0" borderId="5" xfId="1" applyFont="1" applyBorder="1" applyAlignment="1">
      <alignment horizontal="left" vertical="top" wrapText="1"/>
    </xf>
    <xf numFmtId="0" fontId="12" fillId="0" borderId="1" xfId="1" applyBorder="1" applyAlignment="1">
      <alignment vertical="center"/>
    </xf>
    <xf numFmtId="0" fontId="12" fillId="0" borderId="4" xfId="1" applyBorder="1" applyAlignment="1">
      <alignment vertical="center"/>
    </xf>
    <xf numFmtId="0" fontId="12" fillId="0" borderId="13" xfId="1" applyBorder="1" applyAlignment="1">
      <alignment vertical="center"/>
    </xf>
    <xf numFmtId="0" fontId="12" fillId="0" borderId="15" xfId="1" applyBorder="1" applyAlignment="1">
      <alignment horizontal="center" vertical="center"/>
    </xf>
    <xf numFmtId="0" fontId="12" fillId="0" borderId="3" xfId="1" applyBorder="1" applyAlignment="1">
      <alignment horizontal="center" vertical="center"/>
    </xf>
    <xf numFmtId="3" fontId="27" fillId="0" borderId="0" xfId="3" applyNumberFormat="1" applyFont="1">
      <alignment vertical="center"/>
    </xf>
    <xf numFmtId="3" fontId="27" fillId="0" borderId="1" xfId="3" applyNumberFormat="1" applyFont="1" applyBorder="1" applyAlignment="1">
      <alignment horizontal="distributed" vertical="center"/>
    </xf>
    <xf numFmtId="3" fontId="27" fillId="0" borderId="0" xfId="3" applyNumberFormat="1" applyFont="1" applyAlignment="1">
      <alignment horizontal="distributed" vertical="center"/>
    </xf>
    <xf numFmtId="3" fontId="27" fillId="0" borderId="1" xfId="3" applyNumberFormat="1" applyFont="1" applyBorder="1">
      <alignment vertical="center"/>
    </xf>
    <xf numFmtId="0" fontId="23" fillId="0" borderId="0" xfId="5" applyProtection="1">
      <protection locked="0"/>
    </xf>
    <xf numFmtId="177" fontId="23" fillId="0" borderId="0" xfId="8" applyNumberFormat="1" applyFont="1" applyAlignment="1" applyProtection="1">
      <protection locked="0"/>
    </xf>
    <xf numFmtId="0" fontId="23" fillId="0" borderId="0" xfId="6"/>
    <xf numFmtId="49" fontId="23" fillId="0" borderId="0" xfId="6" applyNumberFormat="1"/>
    <xf numFmtId="49" fontId="23" fillId="0" borderId="4" xfId="6" applyNumberFormat="1" applyBorder="1"/>
    <xf numFmtId="49" fontId="23" fillId="0" borderId="3" xfId="6" applyNumberFormat="1" applyBorder="1"/>
    <xf numFmtId="0" fontId="23" fillId="0" borderId="3" xfId="6" applyBorder="1"/>
    <xf numFmtId="0" fontId="23" fillId="0" borderId="5" xfId="6" applyBorder="1"/>
    <xf numFmtId="49" fontId="23" fillId="0" borderId="6" xfId="6" applyNumberFormat="1" applyBorder="1"/>
    <xf numFmtId="0" fontId="23" fillId="0" borderId="7" xfId="6" applyBorder="1"/>
    <xf numFmtId="49" fontId="34" fillId="0" borderId="8" xfId="6" applyNumberFormat="1" applyFont="1" applyBorder="1" applyAlignment="1">
      <alignment horizontal="right"/>
    </xf>
    <xf numFmtId="0" fontId="23" fillId="0" borderId="2" xfId="6" applyBorder="1"/>
    <xf numFmtId="0" fontId="23" fillId="0" borderId="9" xfId="6" applyBorder="1"/>
    <xf numFmtId="0" fontId="23" fillId="0" borderId="0" xfId="6" applyAlignment="1">
      <alignment wrapText="1"/>
    </xf>
    <xf numFmtId="49" fontId="23" fillId="0" borderId="8" xfId="6" applyNumberFormat="1" applyBorder="1"/>
    <xf numFmtId="49" fontId="23" fillId="0" borderId="2" xfId="6" applyNumberFormat="1" applyBorder="1"/>
    <xf numFmtId="49" fontId="23" fillId="0" borderId="0" xfId="3" applyNumberFormat="1">
      <alignment vertical="center"/>
    </xf>
    <xf numFmtId="0" fontId="23" fillId="0" borderId="0" xfId="3">
      <alignment vertical="center"/>
    </xf>
    <xf numFmtId="177" fontId="18" fillId="0" borderId="0" xfId="8" applyNumberFormat="1" applyFont="1">
      <alignment vertical="center"/>
    </xf>
    <xf numFmtId="49" fontId="23" fillId="0" borderId="0" xfId="5" applyNumberFormat="1" applyProtection="1">
      <protection locked="0"/>
    </xf>
    <xf numFmtId="0" fontId="35" fillId="0" borderId="3" xfId="5" applyFont="1" applyBorder="1" applyProtection="1">
      <protection locked="0"/>
    </xf>
    <xf numFmtId="0" fontId="35" fillId="0" borderId="5" xfId="5" applyFont="1" applyBorder="1" applyProtection="1">
      <protection locked="0"/>
    </xf>
    <xf numFmtId="0" fontId="35" fillId="0" borderId="0" xfId="5" applyFont="1" applyProtection="1">
      <protection locked="0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>
      <alignment vertical="top"/>
    </xf>
    <xf numFmtId="0" fontId="36" fillId="0" borderId="0" xfId="0" applyFont="1">
      <alignment vertical="top"/>
    </xf>
    <xf numFmtId="0" fontId="37" fillId="0" borderId="0" xfId="0" applyFont="1">
      <alignment vertical="top"/>
    </xf>
    <xf numFmtId="0" fontId="37" fillId="0" borderId="0" xfId="0" applyFont="1" applyAlignment="1">
      <alignment horizontal="center" vertical="top"/>
    </xf>
    <xf numFmtId="177" fontId="23" fillId="0" borderId="0" xfId="5" applyNumberFormat="1" applyProtection="1">
      <protection locked="0"/>
    </xf>
    <xf numFmtId="0" fontId="23" fillId="0" borderId="0" xfId="5" applyAlignment="1" applyProtection="1">
      <alignment horizontal="center" vertical="center"/>
      <protection locked="0"/>
    </xf>
    <xf numFmtId="177" fontId="23" fillId="0" borderId="0" xfId="8" applyNumberFormat="1" applyFont="1" applyAlignment="1" applyProtection="1">
      <alignment horizontal="center" vertical="center"/>
      <protection locked="0"/>
    </xf>
    <xf numFmtId="177" fontId="23" fillId="0" borderId="0" xfId="5" applyNumberFormat="1" applyAlignment="1" applyProtection="1">
      <alignment horizontal="center" vertical="center"/>
      <protection locked="0"/>
    </xf>
    <xf numFmtId="0" fontId="37" fillId="0" borderId="0" xfId="0" applyFont="1" applyAlignment="1">
      <alignment horizontal="right" vertical="top"/>
    </xf>
    <xf numFmtId="0" fontId="7" fillId="0" borderId="18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7" fillId="3" borderId="16" xfId="0" applyFont="1" applyFill="1" applyBorder="1" applyAlignment="1">
      <alignment horizontal="center" vertical="top" wrapText="1"/>
    </xf>
    <xf numFmtId="0" fontId="39" fillId="3" borderId="17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38" fillId="3" borderId="20" xfId="0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9" fillId="0" borderId="0" xfId="1" applyFont="1">
      <alignment vertical="top"/>
    </xf>
    <xf numFmtId="0" fontId="9" fillId="0" borderId="0" xfId="1" applyFont="1" applyAlignment="1">
      <alignment horizontal="center" vertical="center"/>
    </xf>
    <xf numFmtId="0" fontId="16" fillId="0" borderId="10" xfId="0" applyFont="1" applyBorder="1" applyAlignment="1"/>
    <xf numFmtId="0" fontId="9" fillId="0" borderId="11" xfId="0" applyFont="1" applyBorder="1" applyAlignment="1"/>
    <xf numFmtId="0" fontId="16" fillId="0" borderId="11" xfId="0" applyFont="1" applyBorder="1" applyAlignment="1"/>
    <xf numFmtId="0" fontId="21" fillId="0" borderId="3" xfId="1" applyFont="1" applyBorder="1" applyAlignment="1">
      <alignment horizontal="left"/>
    </xf>
    <xf numFmtId="0" fontId="21" fillId="0" borderId="0" xfId="1" applyFont="1" applyAlignment="1">
      <alignment horizontal="left"/>
    </xf>
    <xf numFmtId="0" fontId="21" fillId="0" borderId="2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21" fillId="0" borderId="13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 readingOrder="1"/>
    </xf>
    <xf numFmtId="0" fontId="21" fillId="0" borderId="5" xfId="1" applyFont="1" applyBorder="1" applyAlignment="1">
      <alignment horizontal="left" vertical="center" readingOrder="1"/>
    </xf>
    <xf numFmtId="0" fontId="21" fillId="0" borderId="14" xfId="1" applyFont="1" applyBorder="1" applyAlignment="1">
      <alignment horizontal="left" vertical="center"/>
    </xf>
    <xf numFmtId="0" fontId="9" fillId="0" borderId="15" xfId="1" applyFont="1" applyBorder="1">
      <alignment vertical="top"/>
    </xf>
    <xf numFmtId="0" fontId="9" fillId="0" borderId="4" xfId="1" applyFont="1" applyBorder="1" applyAlignment="1">
      <alignment horizontal="left" vertical="top"/>
    </xf>
    <xf numFmtId="0" fontId="9" fillId="0" borderId="5" xfId="1" applyFont="1" applyBorder="1" applyAlignment="1">
      <alignment horizontal="left" vertical="top"/>
    </xf>
    <xf numFmtId="0" fontId="9" fillId="0" borderId="6" xfId="1" applyFont="1" applyBorder="1">
      <alignment vertical="top"/>
    </xf>
    <xf numFmtId="0" fontId="9" fillId="0" borderId="7" xfId="1" applyFont="1" applyBorder="1" applyAlignment="1">
      <alignment horizontal="left" vertical="top"/>
    </xf>
    <xf numFmtId="0" fontId="9" fillId="0" borderId="6" xfId="1" applyFont="1" applyBorder="1" applyAlignment="1">
      <alignment horizontal="left" vertical="top"/>
    </xf>
    <xf numFmtId="0" fontId="9" fillId="0" borderId="9" xfId="1" applyFont="1" applyBorder="1" applyAlignment="1">
      <alignment horizontal="center" vertical="top" readingOrder="1"/>
    </xf>
    <xf numFmtId="0" fontId="22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vertical="center"/>
    </xf>
    <xf numFmtId="0" fontId="9" fillId="0" borderId="8" xfId="1" applyFont="1" applyBorder="1" applyAlignment="1">
      <alignment horizontal="left" vertical="top" readingOrder="1"/>
    </xf>
    <xf numFmtId="0" fontId="49" fillId="0" borderId="10" xfId="0" applyFont="1" applyBorder="1" applyAlignment="1"/>
    <xf numFmtId="0" fontId="49" fillId="0" borderId="11" xfId="0" applyFont="1" applyBorder="1" applyAlignment="1"/>
    <xf numFmtId="3" fontId="49" fillId="0" borderId="11" xfId="0" applyNumberFormat="1" applyFont="1" applyBorder="1" applyAlignment="1">
      <alignment horizontal="right" wrapText="1"/>
    </xf>
    <xf numFmtId="4" fontId="49" fillId="0" borderId="11" xfId="0" applyNumberFormat="1" applyFont="1" applyBorder="1" applyAlignment="1">
      <alignment horizontal="right" wrapText="1"/>
    </xf>
    <xf numFmtId="0" fontId="49" fillId="0" borderId="12" xfId="1" applyFont="1" applyBorder="1">
      <alignment vertical="top"/>
    </xf>
    <xf numFmtId="176" fontId="51" fillId="0" borderId="1" xfId="3" applyNumberFormat="1" applyFont="1" applyBorder="1">
      <alignment vertical="center"/>
    </xf>
    <xf numFmtId="176" fontId="51" fillId="2" borderId="1" xfId="3" applyNumberFormat="1" applyFont="1" applyFill="1" applyBorder="1">
      <alignment vertical="center"/>
    </xf>
    <xf numFmtId="177" fontId="52" fillId="0" borderId="0" xfId="8" applyNumberFormat="1" applyFont="1">
      <alignment vertical="center"/>
    </xf>
    <xf numFmtId="0" fontId="8" fillId="0" borderId="1" xfId="1" applyFont="1" applyBorder="1" applyAlignment="1">
      <alignment horizontal="center" vertical="top" wrapText="1" readingOrder="1"/>
    </xf>
    <xf numFmtId="176" fontId="9" fillId="0" borderId="4" xfId="0" applyNumberFormat="1" applyFont="1" applyBorder="1" applyAlignment="1">
      <alignment horizontal="left" vertical="top"/>
    </xf>
    <xf numFmtId="176" fontId="9" fillId="0" borderId="3" xfId="0" applyNumberFormat="1" applyFont="1" applyBorder="1" applyAlignment="1">
      <alignment horizontal="left" vertical="top"/>
    </xf>
    <xf numFmtId="176" fontId="9" fillId="0" borderId="5" xfId="0" applyNumberFormat="1" applyFont="1" applyBorder="1" applyAlignment="1">
      <alignment horizontal="left" vertical="top"/>
    </xf>
    <xf numFmtId="176" fontId="9" fillId="0" borderId="4" xfId="0" applyNumberFormat="1" applyFont="1" applyBorder="1" applyAlignment="1">
      <alignment horizontal="left" vertical="top" wrapText="1"/>
    </xf>
    <xf numFmtId="176" fontId="9" fillId="0" borderId="10" xfId="0" applyNumberFormat="1" applyFont="1" applyBorder="1" applyAlignment="1">
      <alignment horizontal="right" vertical="top" wrapText="1"/>
    </xf>
    <xf numFmtId="176" fontId="9" fillId="0" borderId="10" xfId="0" applyNumberFormat="1" applyFont="1" applyBorder="1" applyAlignment="1">
      <alignment horizontal="left" vertical="top" wrapText="1"/>
    </xf>
    <xf numFmtId="176" fontId="9" fillId="0" borderId="6" xfId="0" applyNumberFormat="1" applyFont="1" applyBorder="1">
      <alignment vertical="top"/>
    </xf>
    <xf numFmtId="176" fontId="9" fillId="0" borderId="0" xfId="0" applyNumberFormat="1" applyFont="1" applyAlignment="1">
      <alignment horizontal="left" vertical="top"/>
    </xf>
    <xf numFmtId="176" fontId="9" fillId="0" borderId="7" xfId="0" applyNumberFormat="1" applyFont="1" applyBorder="1" applyAlignment="1">
      <alignment horizontal="left" vertical="top"/>
    </xf>
    <xf numFmtId="176" fontId="16" fillId="0" borderId="6" xfId="0" applyNumberFormat="1" applyFont="1" applyBorder="1" applyAlignment="1">
      <alignment horizontal="left" vertical="top" wrapText="1"/>
    </xf>
    <xf numFmtId="176" fontId="9" fillId="0" borderId="11" xfId="0" applyNumberFormat="1" applyFont="1" applyBorder="1" applyAlignment="1">
      <alignment horizontal="right" vertical="top" wrapText="1"/>
    </xf>
    <xf numFmtId="176" fontId="9" fillId="0" borderId="11" xfId="0" applyNumberFormat="1" applyFont="1" applyBorder="1" applyAlignment="1">
      <alignment horizontal="left" vertical="top" wrapText="1"/>
    </xf>
    <xf numFmtId="176" fontId="9" fillId="0" borderId="0" xfId="0" applyNumberFormat="1" applyFont="1">
      <alignment vertical="top"/>
    </xf>
    <xf numFmtId="176" fontId="9" fillId="0" borderId="6" xfId="0" applyNumberFormat="1" applyFont="1" applyBorder="1" applyAlignment="1">
      <alignment horizontal="left" vertical="top" wrapText="1"/>
    </xf>
    <xf numFmtId="176" fontId="9" fillId="0" borderId="0" xfId="0" applyNumberFormat="1" applyFont="1" applyAlignment="1">
      <alignment horizontal="left" vertical="top" readingOrder="1"/>
    </xf>
    <xf numFmtId="176" fontId="9" fillId="0" borderId="7" xfId="0" applyNumberFormat="1" applyFont="1" applyBorder="1" applyAlignment="1">
      <alignment horizontal="left" vertical="top" readingOrder="1"/>
    </xf>
    <xf numFmtId="176" fontId="9" fillId="0" borderId="11" xfId="0" applyNumberFormat="1" applyFont="1" applyBorder="1" applyAlignment="1">
      <alignment horizontal="left" vertical="top" wrapText="1" readingOrder="1"/>
    </xf>
    <xf numFmtId="176" fontId="9" fillId="0" borderId="11" xfId="0" applyNumberFormat="1" applyFont="1" applyBorder="1">
      <alignment vertical="top"/>
    </xf>
    <xf numFmtId="176" fontId="9" fillId="0" borderId="8" xfId="0" applyNumberFormat="1" applyFont="1" applyBorder="1">
      <alignment vertical="top"/>
    </xf>
    <xf numFmtId="176" fontId="9" fillId="0" borderId="2" xfId="0" applyNumberFormat="1" applyFont="1" applyBorder="1">
      <alignment vertical="top"/>
    </xf>
    <xf numFmtId="176" fontId="9" fillId="0" borderId="9" xfId="0" applyNumberFormat="1" applyFont="1" applyBorder="1">
      <alignment vertical="top"/>
    </xf>
    <xf numFmtId="176" fontId="9" fillId="0" borderId="12" xfId="0" applyNumberFormat="1" applyFont="1" applyBorder="1">
      <alignment vertical="top"/>
    </xf>
    <xf numFmtId="2" fontId="50" fillId="0" borderId="1" xfId="1" applyNumberFormat="1" applyFont="1" applyBorder="1" applyAlignment="1">
      <alignment horizontal="right" vertical="top" wrapText="1"/>
    </xf>
    <xf numFmtId="0" fontId="50" fillId="0" borderId="1" xfId="1" applyFont="1" applyBorder="1">
      <alignment vertical="top"/>
    </xf>
    <xf numFmtId="0" fontId="12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2" fillId="0" borderId="0" xfId="1" applyNumberFormat="1">
      <alignment vertical="top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12" fillId="0" borderId="7" xfId="1" applyBorder="1">
      <alignment vertical="top"/>
    </xf>
    <xf numFmtId="0" fontId="12" fillId="0" borderId="9" xfId="1" applyBorder="1">
      <alignment vertical="top"/>
    </xf>
    <xf numFmtId="177" fontId="47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3" fillId="0" borderId="0" xfId="5" applyAlignment="1" applyProtection="1">
      <alignment horizontal="center" vertical="center" wrapText="1"/>
      <protection locked="0"/>
    </xf>
    <xf numFmtId="0" fontId="53" fillId="0" borderId="0" xfId="0" applyFont="1" applyAlignment="1">
      <alignment vertical="top" wrapText="1"/>
    </xf>
    <xf numFmtId="177" fontId="53" fillId="0" borderId="0" xfId="7" applyNumberFormat="1" applyFont="1" applyFill="1">
      <alignment vertical="top"/>
    </xf>
    <xf numFmtId="0" fontId="16" fillId="0" borderId="11" xfId="0" applyFont="1" applyBorder="1" applyAlignment="1">
      <alignment horizontal="left" wrapText="1"/>
    </xf>
    <xf numFmtId="0" fontId="9" fillId="0" borderId="0" xfId="1" applyFont="1" applyAlignment="1">
      <alignment horizontal="left" vertical="top" wrapText="1" readingOrder="1"/>
    </xf>
    <xf numFmtId="0" fontId="9" fillId="0" borderId="12" xfId="1" applyFont="1" applyBorder="1">
      <alignment vertical="top"/>
    </xf>
    <xf numFmtId="0" fontId="16" fillId="0" borderId="12" xfId="1" applyFont="1" applyBorder="1">
      <alignment vertical="top"/>
    </xf>
    <xf numFmtId="0" fontId="16" fillId="0" borderId="11" xfId="0" applyFont="1" applyBorder="1" applyAlignment="1">
      <alignment horizontal="left" wrapText="1" indent="1"/>
    </xf>
    <xf numFmtId="0" fontId="16" fillId="0" borderId="11" xfId="0" applyFont="1" applyBorder="1" applyAlignment="1">
      <alignment horizontal="left" wrapText="1" indent="2"/>
    </xf>
    <xf numFmtId="176" fontId="49" fillId="0" borderId="10" xfId="0" applyNumberFormat="1" applyFont="1" applyBorder="1" applyAlignment="1">
      <alignment horizontal="right" wrapText="1"/>
    </xf>
    <xf numFmtId="176" fontId="49" fillId="0" borderId="10" xfId="0" applyNumberFormat="1" applyFont="1" applyBorder="1" applyAlignment="1"/>
    <xf numFmtId="176" fontId="49" fillId="0" borderId="11" xfId="0" applyNumberFormat="1" applyFont="1" applyBorder="1" applyAlignment="1">
      <alignment horizontal="right" wrapText="1"/>
    </xf>
    <xf numFmtId="176" fontId="49" fillId="0" borderId="11" xfId="0" applyNumberFormat="1" applyFont="1" applyBorder="1" applyAlignment="1"/>
    <xf numFmtId="176" fontId="49" fillId="0" borderId="12" xfId="1" applyNumberFormat="1" applyFont="1" applyBorder="1">
      <alignment vertical="top"/>
    </xf>
    <xf numFmtId="176" fontId="49" fillId="0" borderId="10" xfId="7" applyNumberFormat="1" applyFont="1" applyBorder="1" applyAlignment="1"/>
    <xf numFmtId="4" fontId="49" fillId="0" borderId="10" xfId="0" applyNumberFormat="1" applyFont="1" applyBorder="1" applyAlignment="1"/>
    <xf numFmtId="0" fontId="47" fillId="0" borderId="0" xfId="0" applyFont="1" applyAlignment="1">
      <alignment vertical="top" wrapText="1"/>
    </xf>
    <xf numFmtId="0" fontId="47" fillId="0" borderId="0" xfId="0" applyFont="1" applyAlignment="1">
      <alignment horizontal="center" vertical="top" wrapText="1"/>
    </xf>
    <xf numFmtId="177" fontId="47" fillId="0" borderId="0" xfId="7" applyNumberFormat="1" applyFont="1" applyAlignment="1">
      <alignment vertical="top" wrapText="1"/>
    </xf>
    <xf numFmtId="180" fontId="47" fillId="0" borderId="0" xfId="7" applyNumberFormat="1" applyFont="1" applyFill="1">
      <alignment vertical="top"/>
    </xf>
    <xf numFmtId="49" fontId="58" fillId="0" borderId="0" xfId="5" applyNumberFormat="1" applyFont="1" applyAlignment="1" applyProtection="1">
      <alignment horizontal="center" vertical="center"/>
      <protection locked="0"/>
    </xf>
    <xf numFmtId="0" fontId="58" fillId="0" borderId="0" xfId="5" applyFont="1" applyAlignment="1" applyProtection="1">
      <alignment horizontal="center" vertical="center"/>
      <protection locked="0"/>
    </xf>
    <xf numFmtId="177" fontId="58" fillId="0" borderId="0" xfId="8" applyNumberFormat="1" applyFont="1" applyAlignment="1" applyProtection="1">
      <alignment horizontal="center" vertical="center" wrapText="1"/>
      <protection locked="0"/>
    </xf>
    <xf numFmtId="177" fontId="58" fillId="0" borderId="0" xfId="8" applyNumberFormat="1" applyFont="1" applyAlignment="1" applyProtection="1">
      <alignment horizontal="center" vertical="center"/>
      <protection locked="0"/>
    </xf>
    <xf numFmtId="49" fontId="58" fillId="0" borderId="0" xfId="12" applyNumberFormat="1" applyFont="1">
      <alignment vertical="center" wrapText="1"/>
    </xf>
    <xf numFmtId="176" fontId="58" fillId="0" borderId="0" xfId="12" applyFont="1">
      <alignment vertical="center" wrapText="1"/>
    </xf>
    <xf numFmtId="176" fontId="58" fillId="0" borderId="0" xfId="12" applyFont="1" applyAlignment="1">
      <alignment horizontal="right" vertical="center" wrapText="1"/>
    </xf>
    <xf numFmtId="49" fontId="58" fillId="0" borderId="0" xfId="3" applyNumberFormat="1" applyFont="1">
      <alignment vertical="center"/>
    </xf>
    <xf numFmtId="177" fontId="47" fillId="0" borderId="0" xfId="8" applyNumberFormat="1" applyFont="1">
      <alignment vertical="center"/>
    </xf>
    <xf numFmtId="177" fontId="47" fillId="0" borderId="0" xfId="7" applyNumberFormat="1" applyFont="1" applyFill="1" applyAlignment="1">
      <alignment horizontal="center" vertical="top" wrapText="1"/>
    </xf>
    <xf numFmtId="177" fontId="56" fillId="0" borderId="0" xfId="7" applyNumberFormat="1" applyFont="1" applyFill="1">
      <alignment vertical="top"/>
    </xf>
    <xf numFmtId="180" fontId="47" fillId="4" borderId="0" xfId="7" applyNumberFormat="1" applyFont="1" applyFill="1">
      <alignment vertical="top"/>
    </xf>
    <xf numFmtId="180" fontId="47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3" fillId="0" borderId="0" xfId="5" applyNumberFormat="1" applyAlignment="1" applyProtection="1">
      <alignment horizontal="center" vertical="center"/>
      <protection locked="0"/>
    </xf>
    <xf numFmtId="180" fontId="60" fillId="0" borderId="1" xfId="8" applyNumberFormat="1" applyFont="1" applyBorder="1" applyAlignment="1" applyProtection="1">
      <protection locked="0"/>
    </xf>
    <xf numFmtId="180" fontId="54" fillId="0" borderId="1" xfId="8" applyNumberFormat="1" applyFont="1" applyBorder="1" applyAlignment="1" applyProtection="1">
      <protection locked="0"/>
    </xf>
    <xf numFmtId="180" fontId="23" fillId="0" borderId="1" xfId="8" applyNumberFormat="1" applyFont="1" applyBorder="1" applyAlignment="1" applyProtection="1">
      <protection locked="0"/>
    </xf>
    <xf numFmtId="180" fontId="23" fillId="0" borderId="0" xfId="8" applyNumberFormat="1" applyFont="1" applyAlignment="1" applyProtection="1">
      <protection locked="0"/>
    </xf>
    <xf numFmtId="180" fontId="59" fillId="0" borderId="1" xfId="8" applyNumberFormat="1" applyFont="1" applyBorder="1" applyAlignment="1" applyProtection="1">
      <alignment wrapText="1"/>
      <protection locked="0"/>
    </xf>
    <xf numFmtId="0" fontId="40" fillId="0" borderId="0" xfId="1" applyFont="1">
      <alignment vertical="top"/>
    </xf>
    <xf numFmtId="0" fontId="49" fillId="0" borderId="4" xfId="0" applyFont="1" applyBorder="1" applyAlignment="1"/>
    <xf numFmtId="0" fontId="49" fillId="0" borderId="6" xfId="0" applyFont="1" applyBorder="1" applyAlignment="1"/>
    <xf numFmtId="176" fontId="49" fillId="0" borderId="5" xfId="0" applyNumberFormat="1" applyFont="1" applyBorder="1" applyAlignment="1">
      <alignment horizontal="right" wrapText="1"/>
    </xf>
    <xf numFmtId="176" fontId="49" fillId="0" borderId="7" xfId="0" applyNumberFormat="1" applyFont="1" applyBorder="1" applyAlignment="1"/>
    <xf numFmtId="176" fontId="49" fillId="0" borderId="7" xfId="0" applyNumberFormat="1" applyFont="1" applyBorder="1" applyAlignment="1">
      <alignment horizontal="right" wrapText="1"/>
    </xf>
    <xf numFmtId="176" fontId="49" fillId="0" borderId="4" xfId="0" applyNumberFormat="1" applyFont="1" applyBorder="1" applyAlignment="1">
      <alignment horizontal="right" wrapText="1"/>
    </xf>
    <xf numFmtId="176" fontId="49" fillId="0" borderId="6" xfId="0" applyNumberFormat="1" applyFont="1" applyBorder="1" applyAlignment="1">
      <alignment horizontal="right" wrapText="1"/>
    </xf>
    <xf numFmtId="0" fontId="61" fillId="0" borderId="0" xfId="1" applyFont="1">
      <alignment vertical="top"/>
    </xf>
    <xf numFmtId="0" fontId="61" fillId="0" borderId="0" xfId="1" applyFont="1" applyAlignment="1">
      <alignment horizontal="center" vertical="center"/>
    </xf>
    <xf numFmtId="0" fontId="62" fillId="0" borderId="0" xfId="0" applyFont="1" applyAlignment="1"/>
    <xf numFmtId="0" fontId="54" fillId="0" borderId="0" xfId="5" applyFont="1" applyAlignment="1" applyProtection="1">
      <alignment horizontal="center" vertical="center"/>
      <protection locked="0"/>
    </xf>
    <xf numFmtId="177" fontId="50" fillId="0" borderId="0" xfId="8" applyNumberFormat="1" applyFont="1">
      <alignment vertical="center"/>
    </xf>
    <xf numFmtId="177" fontId="54" fillId="0" borderId="0" xfId="8" applyNumberFormat="1" applyFont="1" applyAlignment="1" applyProtection="1">
      <protection locked="0"/>
    </xf>
    <xf numFmtId="0" fontId="54" fillId="0" borderId="0" xfId="5" applyFont="1" applyProtection="1">
      <protection locked="0"/>
    </xf>
    <xf numFmtId="177" fontId="65" fillId="0" borderId="1" xfId="8" applyNumberFormat="1" applyFont="1" applyBorder="1">
      <alignment vertical="center"/>
    </xf>
    <xf numFmtId="3" fontId="27" fillId="0" borderId="1" xfId="3" applyNumberFormat="1" applyFont="1" applyBorder="1" applyAlignment="1">
      <alignment horizontal="left" vertical="center" indent="3"/>
    </xf>
    <xf numFmtId="3" fontId="27" fillId="0" borderId="1" xfId="3" applyNumberFormat="1" applyFont="1" applyBorder="1" applyAlignment="1">
      <alignment horizontal="left" vertical="center" indent="8"/>
    </xf>
    <xf numFmtId="180" fontId="49" fillId="0" borderId="1" xfId="1" applyNumberFormat="1" applyFont="1" applyBorder="1" applyAlignment="1">
      <alignment horizontal="right" vertical="center"/>
    </xf>
    <xf numFmtId="180" fontId="49" fillId="0" borderId="1" xfId="1" applyNumberFormat="1" applyFont="1" applyBorder="1" applyAlignment="1">
      <alignment vertical="center"/>
    </xf>
    <xf numFmtId="0" fontId="19" fillId="0" borderId="0" xfId="1" applyFont="1" applyAlignment="1">
      <alignment horizontal="right" vertical="top" wrapText="1"/>
    </xf>
    <xf numFmtId="0" fontId="12" fillId="0" borderId="13" xfId="1" applyBorder="1">
      <alignment vertical="top"/>
    </xf>
    <xf numFmtId="0" fontId="12" fillId="0" borderId="14" xfId="1" applyBorder="1">
      <alignment vertical="top"/>
    </xf>
    <xf numFmtId="0" fontId="21" fillId="0" borderId="14" xfId="1" applyFont="1" applyBorder="1" applyAlignment="1">
      <alignment horizontal="left" vertical="top" wrapText="1"/>
    </xf>
    <xf numFmtId="0" fontId="21" fillId="0" borderId="14" xfId="1" applyFont="1" applyBorder="1">
      <alignment vertical="top"/>
    </xf>
    <xf numFmtId="177" fontId="67" fillId="0" borderId="0" xfId="7" applyNumberFormat="1" applyFont="1">
      <alignment vertical="top"/>
    </xf>
    <xf numFmtId="0" fontId="68" fillId="0" borderId="0" xfId="1" applyFont="1">
      <alignment vertical="top"/>
    </xf>
    <xf numFmtId="177" fontId="71" fillId="0" borderId="0" xfId="7" applyNumberFormat="1" applyFont="1">
      <alignment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3" fillId="0" borderId="0" xfId="1" applyFont="1" applyAlignment="1">
      <alignment horizontal="center" vertical="top" wrapText="1"/>
    </xf>
    <xf numFmtId="0" fontId="21" fillId="0" borderId="0" xfId="1" applyFont="1">
      <alignment vertical="top"/>
    </xf>
    <xf numFmtId="0" fontId="21" fillId="0" borderId="0" xfId="0" applyFont="1">
      <alignment vertical="top"/>
    </xf>
    <xf numFmtId="0" fontId="74" fillId="0" borderId="10" xfId="0" applyFont="1" applyBorder="1">
      <alignment vertical="top"/>
    </xf>
    <xf numFmtId="0" fontId="74" fillId="0" borderId="11" xfId="0" applyFont="1" applyBorder="1">
      <alignment vertical="top"/>
    </xf>
    <xf numFmtId="0" fontId="21" fillId="0" borderId="11" xfId="0" applyFont="1" applyBorder="1" applyAlignment="1">
      <alignment horizontal="left" vertical="top" indent="1"/>
    </xf>
    <xf numFmtId="0" fontId="21" fillId="0" borderId="12" xfId="0" applyFont="1" applyBorder="1" applyAlignment="1">
      <alignment horizontal="left" vertical="top" indent="1"/>
    </xf>
    <xf numFmtId="180" fontId="12" fillId="0" borderId="0" xfId="1" applyNumberFormat="1">
      <alignment vertical="top"/>
    </xf>
    <xf numFmtId="180" fontId="40" fillId="0" borderId="0" xfId="1" applyNumberFormat="1" applyFont="1">
      <alignment vertical="top"/>
    </xf>
    <xf numFmtId="177" fontId="77" fillId="0" borderId="0" xfId="7" applyNumberFormat="1" applyFont="1">
      <alignment vertical="top"/>
    </xf>
    <xf numFmtId="3" fontId="76" fillId="0" borderId="0" xfId="1" applyNumberFormat="1" applyFont="1">
      <alignment vertical="top"/>
    </xf>
    <xf numFmtId="3" fontId="78" fillId="0" borderId="0" xfId="1" applyNumberFormat="1" applyFont="1">
      <alignment vertical="top"/>
    </xf>
    <xf numFmtId="177" fontId="78" fillId="0" borderId="0" xfId="1" applyNumberFormat="1" applyFont="1">
      <alignment vertical="top"/>
    </xf>
    <xf numFmtId="180" fontId="76" fillId="0" borderId="0" xfId="1" applyNumberFormat="1" applyFont="1">
      <alignment vertical="top"/>
    </xf>
    <xf numFmtId="0" fontId="21" fillId="0" borderId="4" xfId="1" applyFont="1" applyBorder="1" applyAlignment="1">
      <alignment horizontal="left"/>
    </xf>
    <xf numFmtId="0" fontId="21" fillId="0" borderId="5" xfId="1" applyFont="1" applyBorder="1" applyAlignment="1">
      <alignment horizontal="left"/>
    </xf>
    <xf numFmtId="0" fontId="21" fillId="0" borderId="6" xfId="1" applyFont="1" applyBorder="1" applyAlignment="1">
      <alignment horizontal="left"/>
    </xf>
    <xf numFmtId="0" fontId="21" fillId="0" borderId="7" xfId="1" applyFont="1" applyBorder="1" applyAlignment="1">
      <alignment horizontal="left"/>
    </xf>
    <xf numFmtId="0" fontId="21" fillId="0" borderId="8" xfId="1" applyFont="1" applyBorder="1" applyAlignment="1">
      <alignment horizontal="left"/>
    </xf>
    <xf numFmtId="0" fontId="21" fillId="0" borderId="9" xfId="1" applyFont="1" applyBorder="1" applyAlignment="1">
      <alignment horizontal="left"/>
    </xf>
    <xf numFmtId="176" fontId="21" fillId="0" borderId="4" xfId="1" applyNumberFormat="1" applyFont="1" applyBorder="1" applyAlignment="1">
      <alignment horizontal="right"/>
    </xf>
    <xf numFmtId="176" fontId="21" fillId="0" borderId="10" xfId="1" applyNumberFormat="1" applyFont="1" applyBorder="1" applyAlignment="1">
      <alignment horizontal="right" wrapText="1"/>
    </xf>
    <xf numFmtId="176" fontId="21" fillId="0" borderId="10" xfId="1" applyNumberFormat="1" applyFont="1" applyBorder="1" applyAlignment="1">
      <alignment horizontal="right"/>
    </xf>
    <xf numFmtId="176" fontId="21" fillId="0" borderId="6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/>
    </xf>
    <xf numFmtId="176" fontId="21" fillId="0" borderId="11" xfId="1" applyNumberFormat="1" applyFont="1" applyBorder="1" applyAlignment="1">
      <alignment horizontal="right" wrapText="1"/>
    </xf>
    <xf numFmtId="176" fontId="21" fillId="0" borderId="8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/>
    </xf>
    <xf numFmtId="176" fontId="21" fillId="0" borderId="12" xfId="1" applyNumberFormat="1" applyFont="1" applyBorder="1" applyAlignment="1">
      <alignment horizontal="right" wrapText="1"/>
    </xf>
    <xf numFmtId="180" fontId="16" fillId="0" borderId="13" xfId="1" applyNumberFormat="1" applyFont="1" applyBorder="1" applyAlignment="1">
      <alignment vertical="center"/>
    </xf>
    <xf numFmtId="180" fontId="16" fillId="0" borderId="1" xfId="1" applyNumberFormat="1" applyFont="1" applyBorder="1" applyAlignment="1">
      <alignment vertical="center"/>
    </xf>
    <xf numFmtId="0" fontId="9" fillId="0" borderId="1" xfId="1" applyFont="1" applyBorder="1">
      <alignment vertical="top"/>
    </xf>
    <xf numFmtId="0" fontId="9" fillId="0" borderId="13" xfId="1" applyFont="1" applyBorder="1">
      <alignment vertical="top"/>
    </xf>
    <xf numFmtId="3" fontId="9" fillId="0" borderId="1" xfId="1" applyNumberFormat="1" applyFont="1" applyBorder="1" applyAlignment="1">
      <alignment horizontal="right" vertical="top" wrapText="1"/>
    </xf>
    <xf numFmtId="2" fontId="9" fillId="0" borderId="1" xfId="1" applyNumberFormat="1" applyFont="1" applyBorder="1" applyAlignment="1">
      <alignment horizontal="right" vertical="top" wrapText="1"/>
    </xf>
    <xf numFmtId="176" fontId="9" fillId="0" borderId="10" xfId="7" applyNumberFormat="1" applyFont="1" applyBorder="1">
      <alignment vertical="top"/>
    </xf>
    <xf numFmtId="176" fontId="9" fillId="0" borderId="11" xfId="7" applyNumberFormat="1" applyFont="1" applyBorder="1">
      <alignment vertical="top"/>
    </xf>
    <xf numFmtId="176" fontId="9" fillId="0" borderId="12" xfId="7" applyNumberFormat="1" applyFont="1" applyBorder="1">
      <alignment vertical="top"/>
    </xf>
    <xf numFmtId="3" fontId="66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9" fillId="0" borderId="0" xfId="0" applyFont="1" applyAlignme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80" fontId="23" fillId="0" borderId="0" xfId="0" applyNumberFormat="1" applyFont="1" applyAlignment="1" applyProtection="1">
      <alignment horizontal="right"/>
      <protection locked="0"/>
    </xf>
    <xf numFmtId="180" fontId="59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30" fillId="0" borderId="1" xfId="0" applyFont="1" applyBorder="1" applyAlignment="1">
      <alignment horizontal="center" vertical="top" wrapText="1"/>
    </xf>
    <xf numFmtId="0" fontId="23" fillId="0" borderId="1" xfId="0" applyFont="1" applyBorder="1" applyAlignment="1" applyProtection="1">
      <alignment horizontal="center"/>
      <protection locked="0"/>
    </xf>
    <xf numFmtId="177" fontId="80" fillId="7" borderId="1" xfId="7" applyNumberFormat="1" applyFont="1" applyFill="1" applyBorder="1" applyAlignment="1"/>
    <xf numFmtId="49" fontId="23" fillId="0" borderId="1" xfId="0" applyNumberFormat="1" applyFont="1" applyBorder="1" applyAlignment="1" applyProtection="1">
      <alignment horizontal="center"/>
      <protection locked="0"/>
    </xf>
    <xf numFmtId="177" fontId="80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80" fillId="0" borderId="1" xfId="7" applyNumberFormat="1" applyFont="1" applyBorder="1" applyAlignment="1">
      <alignment wrapText="1"/>
    </xf>
    <xf numFmtId="177" fontId="80" fillId="8" borderId="1" xfId="7" applyNumberFormat="1" applyFont="1" applyFill="1" applyBorder="1" applyAlignment="1" applyProtection="1">
      <alignment horizontal="right"/>
    </xf>
    <xf numFmtId="0" fontId="23" fillId="0" borderId="1" xfId="13" applyBorder="1" applyAlignment="1" applyProtection="1">
      <alignment horizontal="center" wrapText="1"/>
      <protection locked="0"/>
    </xf>
    <xf numFmtId="177" fontId="80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3" fillId="0" borderId="1" xfId="13" applyBorder="1" applyAlignment="1" applyProtection="1">
      <alignment horizontal="center" vertical="top" wrapText="1"/>
      <protection locked="0"/>
    </xf>
    <xf numFmtId="177" fontId="80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3" fillId="0" borderId="1" xfId="13" applyNumberFormat="1" applyBorder="1" applyAlignment="1" applyProtection="1">
      <alignment horizontal="center" wrapText="1"/>
      <protection locked="0"/>
    </xf>
    <xf numFmtId="178" fontId="23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80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3" fillId="0" borderId="0" xfId="0" applyFont="1" applyAlignment="1" applyProtection="1">
      <protection locked="0"/>
    </xf>
    <xf numFmtId="177" fontId="81" fillId="0" borderId="0" xfId="7" applyNumberFormat="1" applyFont="1" applyAlignment="1" applyProtection="1">
      <protection locked="0"/>
    </xf>
    <xf numFmtId="0" fontId="81" fillId="0" borderId="0" xfId="0" applyFont="1" applyAlignment="1" applyProtection="1">
      <protection locked="0"/>
    </xf>
    <xf numFmtId="180" fontId="23" fillId="0" borderId="0" xfId="0" applyNumberFormat="1" applyFont="1" applyAlignment="1" applyProtection="1">
      <alignment horizontal="center"/>
      <protection locked="0"/>
    </xf>
    <xf numFmtId="177" fontId="81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2" fillId="0" borderId="0" xfId="0" applyFont="1" applyAlignment="1" applyProtection="1">
      <protection locked="0"/>
    </xf>
    <xf numFmtId="0" fontId="21" fillId="0" borderId="13" xfId="0" applyFont="1" applyBorder="1" applyAlignment="1">
      <alignment horizontal="center" vertical="center"/>
    </xf>
    <xf numFmtId="176" fontId="9" fillId="0" borderId="10" xfId="7" applyNumberFormat="1" applyFont="1" applyBorder="1" applyAlignment="1">
      <alignment vertical="top"/>
    </xf>
    <xf numFmtId="176" fontId="9" fillId="0" borderId="11" xfId="7" applyNumberFormat="1" applyFont="1" applyBorder="1" applyAlignment="1">
      <alignment vertical="top"/>
    </xf>
    <xf numFmtId="176" fontId="9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4" fillId="0" borderId="15" xfId="0" applyFont="1" applyBorder="1" applyAlignment="1" applyProtection="1">
      <protection locked="0"/>
    </xf>
    <xf numFmtId="0" fontId="37" fillId="0" borderId="0" xfId="0" applyFont="1" applyAlignment="1">
      <alignment horizontal="distributed" vertical="top"/>
    </xf>
    <xf numFmtId="182" fontId="9" fillId="0" borderId="10" xfId="0" applyNumberFormat="1" applyFont="1" applyBorder="1" applyAlignment="1">
      <alignment horizontal="right" vertical="top" wrapText="1"/>
    </xf>
    <xf numFmtId="182" fontId="9" fillId="0" borderId="11" xfId="0" applyNumberFormat="1" applyFont="1" applyBorder="1" applyAlignment="1">
      <alignment horizontal="right" vertical="top" wrapText="1"/>
    </xf>
    <xf numFmtId="182" fontId="9" fillId="0" borderId="11" xfId="0" applyNumberFormat="1" applyFont="1" applyBorder="1">
      <alignment vertical="top"/>
    </xf>
    <xf numFmtId="182" fontId="9" fillId="0" borderId="12" xfId="0" applyNumberFormat="1" applyFont="1" applyBorder="1">
      <alignment vertical="top"/>
    </xf>
    <xf numFmtId="0" fontId="9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2" fillId="0" borderId="0" xfId="7" applyNumberFormat="1" applyFont="1">
      <alignment vertical="top"/>
    </xf>
    <xf numFmtId="180" fontId="12" fillId="0" borderId="0" xfId="7" applyNumberFormat="1" applyFont="1">
      <alignment vertical="top"/>
    </xf>
    <xf numFmtId="0" fontId="84" fillId="0" borderId="0" xfId="0" applyFont="1" applyAlignment="1"/>
    <xf numFmtId="176" fontId="9" fillId="0" borderId="6" xfId="0" applyNumberFormat="1" applyFont="1" applyBorder="1" applyAlignment="1">
      <alignment horizontal="left" vertical="top"/>
    </xf>
    <xf numFmtId="176" fontId="9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3" fillId="0" borderId="0" xfId="1" applyFont="1">
      <alignment vertical="top"/>
    </xf>
    <xf numFmtId="177" fontId="83" fillId="0" borderId="0" xfId="7" applyNumberFormat="1" applyFont="1">
      <alignment vertical="top"/>
    </xf>
    <xf numFmtId="177" fontId="12" fillId="0" borderId="0" xfId="7" applyNumberFormat="1" applyFont="1" applyBorder="1">
      <alignment vertical="top"/>
    </xf>
    <xf numFmtId="177" fontId="12" fillId="0" borderId="7" xfId="7" applyNumberFormat="1" applyFont="1" applyBorder="1">
      <alignment vertical="top"/>
    </xf>
    <xf numFmtId="0" fontId="8" fillId="0" borderId="6" xfId="0" applyFont="1" applyBorder="1">
      <alignment vertical="top"/>
    </xf>
    <xf numFmtId="0" fontId="83" fillId="0" borderId="6" xfId="0" applyFont="1" applyBorder="1">
      <alignment vertical="top"/>
    </xf>
    <xf numFmtId="0" fontId="8" fillId="0" borderId="0" xfId="1" applyFont="1">
      <alignment vertical="top"/>
    </xf>
    <xf numFmtId="177" fontId="85" fillId="0" borderId="0" xfId="7" applyNumberFormat="1" applyFont="1">
      <alignment vertical="top"/>
    </xf>
    <xf numFmtId="0" fontId="7" fillId="0" borderId="1" xfId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1" xfId="1" applyFont="1" applyBorder="1">
      <alignment vertical="top"/>
    </xf>
    <xf numFmtId="3" fontId="8" fillId="0" borderId="11" xfId="0" applyNumberFormat="1" applyFont="1" applyBorder="1" applyAlignment="1">
      <alignment horizontal="right" vertical="top" wrapText="1"/>
    </xf>
    <xf numFmtId="0" fontId="8" fillId="0" borderId="11" xfId="0" applyFont="1" applyBorder="1">
      <alignment vertical="top"/>
    </xf>
    <xf numFmtId="180" fontId="8" fillId="0" borderId="12" xfId="1" applyNumberFormat="1" applyFont="1" applyBorder="1" applyAlignment="1">
      <alignment horizontal="right" vertical="center"/>
    </xf>
    <xf numFmtId="0" fontId="8" fillId="0" borderId="7" xfId="0" applyFont="1" applyBorder="1">
      <alignment vertical="top"/>
    </xf>
    <xf numFmtId="177" fontId="58" fillId="0" borderId="0" xfId="7" applyNumberFormat="1" applyFont="1" applyBorder="1" applyAlignment="1" applyProtection="1">
      <alignment vertical="center" wrapText="1"/>
    </xf>
    <xf numFmtId="177" fontId="51" fillId="0" borderId="1" xfId="7" applyNumberFormat="1" applyFont="1" applyBorder="1" applyAlignment="1">
      <alignment vertical="center"/>
    </xf>
    <xf numFmtId="177" fontId="27" fillId="0" borderId="0" xfId="7" applyNumberFormat="1" applyFont="1" applyAlignment="1">
      <alignment vertical="center"/>
    </xf>
    <xf numFmtId="177" fontId="8" fillId="0" borderId="0" xfId="7" applyNumberFormat="1" applyFont="1" applyAlignment="1">
      <alignment horizontal="left" vertical="top" indent="1"/>
    </xf>
    <xf numFmtId="177" fontId="21" fillId="0" borderId="0" xfId="7" applyNumberFormat="1" applyFont="1" applyBorder="1" applyAlignment="1">
      <alignment horizontal="left"/>
    </xf>
    <xf numFmtId="177" fontId="9" fillId="0" borderId="11" xfId="7" applyNumberFormat="1" applyFont="1" applyBorder="1">
      <alignment vertical="top"/>
    </xf>
    <xf numFmtId="177" fontId="12" fillId="0" borderId="11" xfId="7" applyNumberFormat="1" applyFont="1" applyBorder="1" applyAlignment="1">
      <alignment vertical="top"/>
    </xf>
    <xf numFmtId="177" fontId="12" fillId="0" borderId="0" xfId="7" applyNumberFormat="1" applyFont="1" applyAlignment="1">
      <alignment vertical="top"/>
    </xf>
    <xf numFmtId="177" fontId="9" fillId="0" borderId="0" xfId="7" applyNumberFormat="1" applyFont="1" applyAlignment="1">
      <alignment vertical="top"/>
    </xf>
    <xf numFmtId="177" fontId="9" fillId="0" borderId="0" xfId="7" applyNumberFormat="1" applyFont="1" applyBorder="1" applyAlignment="1">
      <alignment horizontal="left" vertical="top"/>
    </xf>
    <xf numFmtId="177" fontId="9" fillId="0" borderId="7" xfId="7" applyNumberFormat="1" applyFont="1" applyBorder="1" applyAlignment="1">
      <alignment horizontal="left" vertical="top"/>
    </xf>
    <xf numFmtId="177" fontId="16" fillId="0" borderId="10" xfId="7" applyNumberFormat="1" applyFont="1" applyBorder="1" applyAlignment="1">
      <alignment horizontal="left" wrapText="1"/>
    </xf>
    <xf numFmtId="177" fontId="16" fillId="0" borderId="10" xfId="7" applyNumberFormat="1" applyFont="1" applyBorder="1" applyAlignment="1"/>
    <xf numFmtId="177" fontId="58" fillId="0" borderId="0" xfId="7" applyNumberFormat="1" applyFont="1" applyAlignment="1">
      <alignment vertical="center"/>
    </xf>
    <xf numFmtId="177" fontId="51" fillId="2" borderId="1" xfId="7" applyNumberFormat="1" applyFont="1" applyFill="1" applyBorder="1" applyAlignment="1">
      <alignment vertical="center"/>
    </xf>
    <xf numFmtId="177" fontId="22" fillId="0" borderId="1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horizontal="left" vertical="top"/>
    </xf>
    <xf numFmtId="177" fontId="22" fillId="0" borderId="0" xfId="7" applyNumberFormat="1" applyFont="1" applyBorder="1" applyAlignment="1">
      <alignment horizontal="center" vertical="center"/>
    </xf>
    <xf numFmtId="177" fontId="8" fillId="0" borderId="0" xfId="7" applyNumberFormat="1" applyFont="1" applyAlignment="1">
      <alignment vertical="top"/>
    </xf>
    <xf numFmtId="177" fontId="9" fillId="0" borderId="0" xfId="7" applyNumberFormat="1" applyFont="1" applyBorder="1">
      <alignment vertical="top"/>
    </xf>
    <xf numFmtId="177" fontId="12" fillId="0" borderId="4" xfId="7" applyNumberFormat="1" applyFont="1" applyBorder="1" applyAlignment="1">
      <alignment vertical="top"/>
    </xf>
    <xf numFmtId="177" fontId="8" fillId="0" borderId="13" xfId="7" applyNumberFormat="1" applyFont="1" applyBorder="1" applyAlignment="1">
      <alignment horizontal="center" vertical="top" wrapText="1"/>
    </xf>
    <xf numFmtId="177" fontId="9" fillId="0" borderId="1" xfId="7" applyNumberFormat="1" applyFont="1" applyBorder="1" applyAlignment="1">
      <alignment vertical="top"/>
    </xf>
    <xf numFmtId="177" fontId="12" fillId="0" borderId="8" xfId="7" applyNumberFormat="1" applyFont="1" applyBorder="1" applyAlignment="1">
      <alignment vertical="top"/>
    </xf>
    <xf numFmtId="177" fontId="9" fillId="0" borderId="3" xfId="7" applyNumberFormat="1" applyFont="1" applyBorder="1" applyAlignment="1">
      <alignment horizontal="left" vertical="top"/>
    </xf>
    <xf numFmtId="177" fontId="9" fillId="0" borderId="5" xfId="7" applyNumberFormat="1" applyFont="1" applyBorder="1" applyAlignment="1">
      <alignment horizontal="left" vertical="top"/>
    </xf>
    <xf numFmtId="177" fontId="16" fillId="0" borderId="11" xfId="7" applyNumberFormat="1" applyFont="1" applyBorder="1" applyAlignment="1">
      <alignment horizontal="left" wrapText="1" indent="1"/>
    </xf>
    <xf numFmtId="177" fontId="16" fillId="0" borderId="11" xfId="7" applyNumberFormat="1" applyFont="1" applyBorder="1" applyAlignment="1">
      <alignment horizontal="left" wrapText="1"/>
    </xf>
    <xf numFmtId="177" fontId="16" fillId="0" borderId="11" xfId="7" applyNumberFormat="1" applyFont="1" applyBorder="1" applyAlignment="1"/>
    <xf numFmtId="177" fontId="16" fillId="0" borderId="11" xfId="7" applyNumberFormat="1" applyFont="1" applyBorder="1" applyAlignment="1">
      <alignment horizontal="left" wrapText="1" indent="2"/>
    </xf>
    <xf numFmtId="180" fontId="46" fillId="0" borderId="10" xfId="7" applyNumberFormat="1" applyFont="1" applyBorder="1" applyAlignment="1">
      <alignment vertical="top"/>
    </xf>
    <xf numFmtId="180" fontId="46" fillId="0" borderId="10" xfId="1" applyNumberFormat="1" applyFont="1" applyBorder="1">
      <alignment vertical="top"/>
    </xf>
    <xf numFmtId="180" fontId="46" fillId="0" borderId="11" xfId="7" applyNumberFormat="1" applyFont="1" applyBorder="1" applyAlignment="1">
      <alignment vertical="top"/>
    </xf>
    <xf numFmtId="180" fontId="46" fillId="0" borderId="11" xfId="1" applyNumberFormat="1" applyFont="1" applyBorder="1">
      <alignment vertical="top"/>
    </xf>
    <xf numFmtId="180" fontId="46" fillId="0" borderId="11" xfId="1" applyNumberFormat="1" applyFont="1" applyBorder="1" applyAlignment="1">
      <alignment horizontal="right" vertical="top" wrapText="1"/>
    </xf>
    <xf numFmtId="180" fontId="46" fillId="0" borderId="12" xfId="1" applyNumberFormat="1" applyFont="1" applyBorder="1">
      <alignment vertical="top"/>
    </xf>
    <xf numFmtId="180" fontId="46" fillId="0" borderId="12" xfId="1" applyNumberFormat="1" applyFont="1" applyBorder="1" applyAlignment="1">
      <alignment horizontal="right" vertical="top" wrapText="1"/>
    </xf>
    <xf numFmtId="177" fontId="9" fillId="0" borderId="11" xfId="7" applyNumberFormat="1" applyFont="1" applyBorder="1" applyAlignment="1">
      <alignment vertical="center" readingOrder="1"/>
    </xf>
    <xf numFmtId="177" fontId="9" fillId="0" borderId="12" xfId="7" applyNumberFormat="1" applyFont="1" applyBorder="1" applyAlignment="1">
      <alignment vertical="center" readingOrder="1"/>
    </xf>
    <xf numFmtId="176" fontId="87" fillId="0" borderId="7" xfId="0" applyNumberFormat="1" applyFont="1" applyBorder="1" applyAlignment="1">
      <alignment horizontal="right" wrapText="1"/>
    </xf>
    <xf numFmtId="177" fontId="9" fillId="0" borderId="11" xfId="7" applyNumberFormat="1" applyFont="1" applyBorder="1" applyAlignment="1">
      <alignment vertical="top"/>
    </xf>
    <xf numFmtId="0" fontId="9" fillId="0" borderId="11" xfId="0" applyFont="1" applyBorder="1">
      <alignment vertical="top"/>
    </xf>
    <xf numFmtId="3" fontId="9" fillId="0" borderId="11" xfId="0" applyNumberFormat="1" applyFont="1" applyBorder="1" applyAlignment="1">
      <alignment horizontal="right" vertical="center"/>
    </xf>
    <xf numFmtId="183" fontId="9" fillId="0" borderId="11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2" xfId="1" applyFont="1" applyBorder="1" applyAlignment="1">
      <alignment horizontal="left" vertical="center"/>
    </xf>
    <xf numFmtId="176" fontId="8" fillId="0" borderId="11" xfId="7" applyNumberFormat="1" applyFont="1" applyBorder="1" applyAlignment="1">
      <alignment horizontal="right" vertical="top"/>
    </xf>
    <xf numFmtId="177" fontId="89" fillId="0" borderId="0" xfId="7" applyNumberFormat="1" applyFont="1" applyFill="1">
      <alignment vertical="top"/>
    </xf>
    <xf numFmtId="177" fontId="90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9" fillId="0" borderId="4" xfId="0" applyNumberFormat="1" applyFont="1" applyBorder="1">
      <alignment vertical="top"/>
    </xf>
    <xf numFmtId="176" fontId="88" fillId="0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horizontal="right" vertical="top"/>
    </xf>
    <xf numFmtId="176" fontId="8" fillId="9" borderId="11" xfId="7" applyNumberFormat="1" applyFont="1" applyFill="1" applyBorder="1" applyAlignment="1">
      <alignment horizontal="right" vertical="top"/>
    </xf>
    <xf numFmtId="176" fontId="88" fillId="9" borderId="11" xfId="7" applyNumberFormat="1" applyFont="1" applyFill="1" applyBorder="1" applyAlignment="1">
      <alignment vertical="top"/>
    </xf>
    <xf numFmtId="176" fontId="88" fillId="9" borderId="12" xfId="7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/>
    </xf>
    <xf numFmtId="0" fontId="13" fillId="0" borderId="0" xfId="1" applyFont="1" applyAlignment="1">
      <alignment horizontal="center" vertical="top" wrapText="1"/>
    </xf>
    <xf numFmtId="177" fontId="21" fillId="0" borderId="1" xfId="7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77" fontId="3" fillId="0" borderId="0" xfId="7" applyNumberFormat="1" applyFont="1">
      <alignment vertical="top"/>
    </xf>
    <xf numFmtId="0" fontId="3" fillId="0" borderId="0" xfId="1" applyFont="1">
      <alignment vertical="top"/>
    </xf>
    <xf numFmtId="0" fontId="9" fillId="0" borderId="0" xfId="0" applyFont="1" applyAlignment="1"/>
    <xf numFmtId="177" fontId="8" fillId="0" borderId="0" xfId="7" applyNumberFormat="1" applyFont="1" applyAlignment="1"/>
    <xf numFmtId="0" fontId="8" fillId="0" borderId="18" xfId="0" applyFont="1" applyBorder="1" applyAlignment="1">
      <alignment horizontal="justify" vertical="top" wrapText="1"/>
    </xf>
    <xf numFmtId="0" fontId="47" fillId="0" borderId="1" xfId="0" applyFont="1" applyBorder="1" applyAlignment="1">
      <alignment vertical="top" wrapText="1"/>
    </xf>
    <xf numFmtId="180" fontId="92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77" fontId="93" fillId="0" borderId="1" xfId="7" applyNumberFormat="1" applyFont="1" applyFill="1" applyBorder="1" applyAlignment="1">
      <alignment horizontal="center" vertical="top"/>
    </xf>
    <xf numFmtId="180" fontId="47" fillId="10" borderId="1" xfId="7" applyNumberFormat="1" applyFont="1" applyFill="1" applyBorder="1">
      <alignment vertical="top"/>
    </xf>
    <xf numFmtId="177" fontId="47" fillId="0" borderId="1" xfId="7" applyNumberFormat="1" applyFont="1" applyBorder="1" applyAlignment="1">
      <alignment vertical="top" wrapText="1"/>
    </xf>
    <xf numFmtId="0" fontId="47" fillId="4" borderId="1" xfId="0" applyFont="1" applyFill="1" applyBorder="1" applyAlignment="1">
      <alignment vertical="top" wrapText="1"/>
    </xf>
    <xf numFmtId="177" fontId="47" fillId="4" borderId="1" xfId="7" applyNumberFormat="1" applyFont="1" applyFill="1" applyBorder="1" applyAlignment="1">
      <alignment vertical="top" wrapText="1"/>
    </xf>
    <xf numFmtId="0" fontId="48" fillId="0" borderId="0" xfId="7" applyNumberFormat="1" applyFont="1" applyAlignment="1">
      <alignment horizontal="left" vertical="top"/>
    </xf>
    <xf numFmtId="0" fontId="8" fillId="0" borderId="0" xfId="7" applyNumberFormat="1" applyFont="1" applyAlignment="1">
      <alignment horizontal="left" vertical="top"/>
    </xf>
    <xf numFmtId="182" fontId="9" fillId="0" borderId="10" xfId="0" applyNumberFormat="1" applyFont="1" applyBorder="1" applyAlignment="1">
      <alignment horizontal="right" vertical="top"/>
    </xf>
    <xf numFmtId="182" fontId="9" fillId="0" borderId="11" xfId="0" applyNumberFormat="1" applyFont="1" applyBorder="1" applyAlignment="1">
      <alignment horizontal="right" vertical="top"/>
    </xf>
    <xf numFmtId="0" fontId="94" fillId="0" borderId="0" xfId="0" applyFont="1">
      <alignment vertical="top"/>
    </xf>
    <xf numFmtId="180" fontId="91" fillId="0" borderId="13" xfId="7" applyNumberFormat="1" applyFont="1" applyFill="1" applyBorder="1" applyAlignment="1">
      <alignment horizontal="center" vertical="top"/>
    </xf>
    <xf numFmtId="180" fontId="91" fillId="0" borderId="14" xfId="7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center" wrapText="1"/>
    </xf>
    <xf numFmtId="180" fontId="91" fillId="0" borderId="15" xfId="7" applyNumberFormat="1" applyFont="1" applyFill="1" applyBorder="1" applyAlignment="1">
      <alignment horizontal="right" vertical="top"/>
    </xf>
    <xf numFmtId="177" fontId="80" fillId="7" borderId="13" xfId="7" applyNumberFormat="1" applyFont="1" applyFill="1" applyBorder="1" applyAlignment="1" applyProtection="1">
      <alignment horizontal="right"/>
      <protection locked="0"/>
    </xf>
    <xf numFmtId="0" fontId="96" fillId="0" borderId="13" xfId="0" applyFont="1" applyBorder="1" applyAlignment="1" applyProtection="1">
      <protection locked="0"/>
    </xf>
    <xf numFmtId="0" fontId="96" fillId="0" borderId="13" xfId="0" applyFont="1" applyBorder="1" applyAlignment="1" applyProtection="1">
      <alignment horizontal="center"/>
      <protection locked="0"/>
    </xf>
    <xf numFmtId="0" fontId="35" fillId="0" borderId="3" xfId="5" applyFont="1" applyBorder="1" applyAlignment="1" applyProtection="1">
      <alignment horizontal="center"/>
      <protection locked="0"/>
    </xf>
    <xf numFmtId="0" fontId="35" fillId="0" borderId="0" xfId="5" applyFont="1" applyAlignment="1" applyProtection="1">
      <alignment horizontal="center"/>
      <protection locked="0"/>
    </xf>
    <xf numFmtId="177" fontId="23" fillId="0" borderId="0" xfId="8" applyNumberFormat="1" applyFont="1" applyAlignment="1" applyProtection="1">
      <alignment horizontal="center"/>
      <protection locked="0"/>
    </xf>
    <xf numFmtId="177" fontId="54" fillId="0" borderId="0" xfId="8" applyNumberFormat="1" applyFont="1" applyAlignment="1" applyProtection="1">
      <alignment horizontal="center"/>
      <protection locked="0"/>
    </xf>
    <xf numFmtId="0" fontId="23" fillId="0" borderId="0" xfId="5" applyAlignment="1" applyProtection="1">
      <alignment horizontal="center"/>
      <protection locked="0"/>
    </xf>
    <xf numFmtId="177" fontId="47" fillId="0" borderId="1" xfId="7" applyNumberFormat="1" applyFont="1" applyFill="1" applyBorder="1" applyAlignment="1">
      <alignment vertical="top" wrapText="1"/>
    </xf>
    <xf numFmtId="176" fontId="97" fillId="0" borderId="11" xfId="7" applyNumberFormat="1" applyFont="1" applyBorder="1" applyAlignment="1">
      <alignment vertical="top"/>
    </xf>
    <xf numFmtId="0" fontId="36" fillId="0" borderId="0" xfId="0" applyFont="1" applyProtection="1">
      <alignment vertical="top"/>
      <protection locked="0"/>
    </xf>
    <xf numFmtId="0" fontId="9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center"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37" fillId="0" borderId="0" xfId="0" applyFont="1" applyAlignment="1" applyProtection="1">
      <alignment horizontal="right" vertical="top"/>
      <protection locked="0"/>
    </xf>
    <xf numFmtId="0" fontId="37" fillId="0" borderId="0" xfId="0" applyFont="1" applyAlignment="1" applyProtection="1">
      <alignment horizontal="left" vertical="top"/>
      <protection locked="0"/>
    </xf>
    <xf numFmtId="0" fontId="37" fillId="0" borderId="0" xfId="0" applyFont="1" applyProtection="1">
      <alignment vertical="top"/>
      <protection locked="0"/>
    </xf>
    <xf numFmtId="0" fontId="6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4" fillId="0" borderId="0" xfId="0" applyFont="1" applyAlignment="1">
      <alignment horizontal="left" vertical="top"/>
    </xf>
    <xf numFmtId="0" fontId="98" fillId="0" borderId="0" xfId="0" applyFont="1" applyAlignment="1" applyProtection="1">
      <protection locked="0"/>
    </xf>
    <xf numFmtId="0" fontId="98" fillId="0" borderId="0" xfId="0" applyFont="1" applyAlignment="1" applyProtection="1">
      <alignment horizontal="left"/>
      <protection locked="0"/>
    </xf>
    <xf numFmtId="180" fontId="98" fillId="0" borderId="0" xfId="7" applyNumberFormat="1" applyFont="1" applyAlignment="1" applyProtection="1">
      <alignment horizontal="center"/>
      <protection locked="0"/>
    </xf>
    <xf numFmtId="177" fontId="99" fillId="0" borderId="0" xfId="7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protection locked="0"/>
    </xf>
    <xf numFmtId="180" fontId="101" fillId="0" borderId="0" xfId="0" applyNumberFormat="1" applyFont="1" applyAlignment="1" applyProtection="1">
      <protection locked="0"/>
    </xf>
    <xf numFmtId="0" fontId="101" fillId="0" borderId="0" xfId="0" applyFont="1" applyAlignment="1" applyProtection="1">
      <protection locked="0"/>
    </xf>
    <xf numFmtId="0" fontId="100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alignment horizontal="right"/>
      <protection locked="0"/>
    </xf>
    <xf numFmtId="0" fontId="100" fillId="0" borderId="0" xfId="0" applyFont="1" applyAlignment="1" applyProtection="1">
      <alignment horizontal="center"/>
      <protection locked="0"/>
    </xf>
    <xf numFmtId="180" fontId="100" fillId="0" borderId="0" xfId="7" applyNumberFormat="1" applyFont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3" fontId="18" fillId="0" borderId="6" xfId="0" applyNumberFormat="1" applyFont="1" applyBorder="1" applyAlignment="1">
      <alignment horizontal="right" vertical="top" wrapText="1"/>
    </xf>
    <xf numFmtId="3" fontId="18" fillId="0" borderId="0" xfId="0" applyNumberFormat="1" applyFont="1" applyAlignment="1">
      <alignment horizontal="right" vertical="top" wrapText="1"/>
    </xf>
    <xf numFmtId="176" fontId="9" fillId="0" borderId="7" xfId="7" applyNumberFormat="1" applyFont="1" applyBorder="1" applyAlignment="1">
      <alignment horizontal="right" vertical="top"/>
    </xf>
    <xf numFmtId="3" fontId="9" fillId="0" borderId="6" xfId="0" applyNumberFormat="1" applyFont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176" fontId="9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9" fillId="0" borderId="6" xfId="0" applyFont="1" applyBorder="1">
      <alignment vertical="top"/>
    </xf>
    <xf numFmtId="0" fontId="9" fillId="0" borderId="7" xfId="0" applyFont="1" applyBorder="1" applyAlignment="1">
      <alignment horizontal="left" vertical="top"/>
    </xf>
    <xf numFmtId="176" fontId="9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9" fillId="0" borderId="0" xfId="7" applyNumberFormat="1" applyFont="1" applyBorder="1" applyAlignment="1">
      <alignment vertical="top"/>
    </xf>
    <xf numFmtId="177" fontId="9" fillId="0" borderId="7" xfId="7" applyNumberFormat="1" applyFont="1" applyBorder="1" applyAlignment="1">
      <alignment vertical="top"/>
    </xf>
    <xf numFmtId="176" fontId="9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50" fillId="0" borderId="6" xfId="1" applyNumberFormat="1" applyFont="1" applyBorder="1" applyAlignment="1">
      <alignment horizontal="right" vertical="center"/>
    </xf>
    <xf numFmtId="180" fontId="9" fillId="0" borderId="0" xfId="1" applyNumberFormat="1" applyFont="1" applyAlignment="1">
      <alignment vertical="center"/>
    </xf>
    <xf numFmtId="180" fontId="50" fillId="0" borderId="0" xfId="1" applyNumberFormat="1" applyFont="1" applyAlignment="1">
      <alignment horizontal="right" vertical="center"/>
    </xf>
    <xf numFmtId="180" fontId="50" fillId="0" borderId="6" xfId="1" applyNumberFormat="1" applyFont="1" applyBorder="1" applyAlignment="1">
      <alignment vertical="center"/>
    </xf>
    <xf numFmtId="180" fontId="50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50" fillId="0" borderId="8" xfId="1" applyNumberFormat="1" applyFont="1" applyBorder="1" applyAlignment="1">
      <alignment horizontal="right" vertical="center"/>
    </xf>
    <xf numFmtId="180" fontId="9" fillId="0" borderId="2" xfId="1" applyNumberFormat="1" applyFont="1" applyBorder="1" applyAlignment="1">
      <alignment vertical="center"/>
    </xf>
    <xf numFmtId="180" fontId="50" fillId="0" borderId="2" xfId="1" applyNumberFormat="1" applyFont="1" applyBorder="1" applyAlignment="1">
      <alignment horizontal="right" vertical="center"/>
    </xf>
    <xf numFmtId="176" fontId="9" fillId="0" borderId="9" xfId="7" applyNumberFormat="1" applyFont="1" applyFill="1" applyBorder="1" applyAlignment="1">
      <alignment vertical="top"/>
    </xf>
    <xf numFmtId="3" fontId="9" fillId="0" borderId="8" xfId="0" applyNumberFormat="1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/>
    </xf>
    <xf numFmtId="176" fontId="9" fillId="0" borderId="2" xfId="0" applyNumberFormat="1" applyFont="1" applyBorder="1" applyAlignment="1">
      <alignment horizontal="right" vertical="top"/>
    </xf>
    <xf numFmtId="176" fontId="9" fillId="0" borderId="9" xfId="7" applyNumberFormat="1" applyFont="1" applyFill="1" applyBorder="1" applyAlignment="1">
      <alignment horizontal="right" vertical="top"/>
    </xf>
    <xf numFmtId="0" fontId="8" fillId="0" borderId="0" xfId="0" applyFont="1" applyAlignment="1">
      <alignment wrapText="1"/>
    </xf>
    <xf numFmtId="0" fontId="22" fillId="0" borderId="3" xfId="0" applyFont="1" applyBorder="1" applyAlignment="1">
      <alignment horizontal="center" vertical="center"/>
    </xf>
    <xf numFmtId="177" fontId="8" fillId="0" borderId="3" xfId="7" applyNumberFormat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50" fillId="0" borderId="14" xfId="1" applyFont="1" applyBorder="1">
      <alignment vertical="top"/>
    </xf>
    <xf numFmtId="0" fontId="9" fillId="0" borderId="3" xfId="1" applyFont="1" applyBorder="1">
      <alignment vertical="top"/>
    </xf>
    <xf numFmtId="0" fontId="9" fillId="0" borderId="2" xfId="1" applyFont="1" applyBorder="1">
      <alignment vertical="top"/>
    </xf>
    <xf numFmtId="184" fontId="46" fillId="0" borderId="10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vertical="top"/>
    </xf>
    <xf numFmtId="184" fontId="46" fillId="0" borderId="11" xfId="14" applyNumberFormat="1" applyFont="1" applyBorder="1" applyAlignment="1">
      <alignment horizontal="right" vertical="top" wrapText="1"/>
    </xf>
    <xf numFmtId="184" fontId="46" fillId="0" borderId="12" xfId="14" applyNumberFormat="1" applyFont="1" applyBorder="1" applyAlignment="1">
      <alignment horizontal="right" vertical="top" wrapText="1"/>
    </xf>
    <xf numFmtId="180" fontId="9" fillId="0" borderId="10" xfId="1" applyNumberFormat="1" applyFont="1" applyBorder="1" applyAlignment="1">
      <alignment vertical="top" wrapText="1"/>
    </xf>
    <xf numFmtId="180" fontId="9" fillId="0" borderId="11" xfId="1" applyNumberFormat="1" applyFont="1" applyBorder="1" applyAlignment="1">
      <alignment vertical="top" wrapText="1"/>
    </xf>
    <xf numFmtId="180" fontId="9" fillId="0" borderId="12" xfId="1" applyNumberFormat="1" applyFont="1" applyBorder="1" applyAlignment="1">
      <alignment vertical="top" wrapText="1"/>
    </xf>
    <xf numFmtId="184" fontId="46" fillId="0" borderId="4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vertical="top"/>
    </xf>
    <xf numFmtId="184" fontId="46" fillId="0" borderId="6" xfId="14" applyNumberFormat="1" applyFont="1" applyBorder="1" applyAlignment="1">
      <alignment horizontal="right" vertical="top" wrapText="1"/>
    </xf>
    <xf numFmtId="184" fontId="46" fillId="0" borderId="8" xfId="14" applyNumberFormat="1" applyFont="1" applyBorder="1" applyAlignment="1">
      <alignment horizontal="right" vertical="top" wrapText="1"/>
    </xf>
    <xf numFmtId="176" fontId="9" fillId="0" borderId="4" xfId="0" applyNumberFormat="1" applyFont="1" applyBorder="1" applyAlignment="1">
      <alignment vertical="top" wrapText="1" readingOrder="1"/>
    </xf>
    <xf numFmtId="180" fontId="47" fillId="0" borderId="1" xfId="7" applyNumberFormat="1" applyFont="1" applyFill="1" applyBorder="1">
      <alignment vertical="top"/>
    </xf>
    <xf numFmtId="177" fontId="47" fillId="12" borderId="1" xfId="7" applyNumberFormat="1" applyFont="1" applyFill="1" applyBorder="1" applyAlignment="1">
      <alignment vertical="top" wrapText="1"/>
    </xf>
    <xf numFmtId="180" fontId="47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3" fillId="0" borderId="0" xfId="0" applyFont="1">
      <alignment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9" fillId="0" borderId="4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vertical="top" wrapText="1"/>
    </xf>
    <xf numFmtId="180" fontId="9" fillId="0" borderId="6" xfId="1" applyNumberFormat="1" applyFont="1" applyBorder="1" applyAlignment="1">
      <alignment horizontal="left" vertical="top" wrapText="1"/>
    </xf>
    <xf numFmtId="180" fontId="94" fillId="0" borderId="6" xfId="1" applyNumberFormat="1" applyFont="1" applyBorder="1" applyAlignment="1">
      <alignment vertical="top" wrapText="1"/>
    </xf>
    <xf numFmtId="180" fontId="9" fillId="0" borderId="8" xfId="1" applyNumberFormat="1" applyFont="1" applyBorder="1">
      <alignment vertical="top"/>
    </xf>
    <xf numFmtId="0" fontId="58" fillId="0" borderId="0" xfId="3" applyFont="1">
      <alignment vertical="center"/>
    </xf>
    <xf numFmtId="177" fontId="9" fillId="0" borderId="0" xfId="7" applyNumberFormat="1" applyFont="1" applyFill="1" applyBorder="1" applyAlignment="1">
      <alignment vertical="top"/>
    </xf>
    <xf numFmtId="177" fontId="9" fillId="0" borderId="7" xfId="7" applyNumberFormat="1" applyFont="1" applyFill="1" applyBorder="1" applyAlignment="1">
      <alignment vertical="top"/>
    </xf>
    <xf numFmtId="176" fontId="9" fillId="0" borderId="7" xfId="7" applyNumberFormat="1" applyFont="1" applyFill="1" applyBorder="1" applyAlignment="1">
      <alignment vertical="top"/>
    </xf>
    <xf numFmtId="177" fontId="8" fillId="0" borderId="1" xfId="7" applyNumberFormat="1" applyFont="1" applyBorder="1" applyAlignment="1">
      <alignment horizontal="center" vertical="top" wrapText="1"/>
    </xf>
    <xf numFmtId="0" fontId="108" fillId="0" borderId="0" xfId="0" applyFont="1" applyAlignment="1"/>
    <xf numFmtId="0" fontId="40" fillId="0" borderId="0" xfId="0" applyFont="1">
      <alignment vertical="top"/>
    </xf>
    <xf numFmtId="0" fontId="109" fillId="0" borderId="0" xfId="0" applyFont="1">
      <alignment vertical="top"/>
    </xf>
    <xf numFmtId="177" fontId="47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7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10" fillId="0" borderId="0" xfId="0" applyFont="1">
      <alignment vertical="top"/>
    </xf>
    <xf numFmtId="177" fontId="0" fillId="9" borderId="7" xfId="7" applyNumberFormat="1" applyFont="1" applyFill="1" applyBorder="1" applyAlignment="1">
      <alignment vertical="top"/>
    </xf>
    <xf numFmtId="3" fontId="18" fillId="9" borderId="6" xfId="0" applyNumberFormat="1" applyFont="1" applyFill="1" applyBorder="1" applyAlignment="1">
      <alignment horizontal="right" vertical="top" wrapText="1"/>
    </xf>
    <xf numFmtId="3" fontId="18" fillId="9" borderId="0" xfId="0" applyNumberFormat="1" applyFont="1" applyFill="1" applyAlignment="1">
      <alignment horizontal="right" vertical="top" wrapText="1"/>
    </xf>
    <xf numFmtId="176" fontId="9" fillId="9" borderId="7" xfId="7" applyNumberFormat="1" applyFont="1" applyFill="1" applyBorder="1" applyAlignment="1">
      <alignment horizontal="right" vertical="top"/>
    </xf>
    <xf numFmtId="3" fontId="9" fillId="9" borderId="6" xfId="0" applyNumberFormat="1" applyFont="1" applyFill="1" applyBorder="1" applyAlignment="1">
      <alignment horizontal="right" vertical="top"/>
    </xf>
    <xf numFmtId="3" fontId="9" fillId="9" borderId="0" xfId="0" applyNumberFormat="1" applyFont="1" applyFill="1" applyAlignment="1">
      <alignment horizontal="right" vertical="top"/>
    </xf>
    <xf numFmtId="176" fontId="9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9" fillId="9" borderId="0" xfId="0" applyFont="1" applyFill="1">
      <alignment vertical="top"/>
    </xf>
    <xf numFmtId="177" fontId="9" fillId="9" borderId="0" xfId="7" applyNumberFormat="1" applyFont="1" applyFill="1" applyBorder="1" applyAlignment="1">
      <alignment vertical="top"/>
    </xf>
    <xf numFmtId="177" fontId="9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9" fillId="9" borderId="6" xfId="0" applyFont="1" applyFill="1" applyBorder="1">
      <alignment vertical="top"/>
    </xf>
    <xf numFmtId="176" fontId="9" fillId="9" borderId="0" xfId="0" applyNumberFormat="1" applyFont="1" applyFill="1">
      <alignment vertical="top"/>
    </xf>
    <xf numFmtId="0" fontId="9" fillId="9" borderId="0" xfId="0" applyFont="1" applyFill="1" applyAlignment="1">
      <alignment horizontal="left" vertical="top"/>
    </xf>
    <xf numFmtId="177" fontId="9" fillId="9" borderId="0" xfId="7" applyNumberFormat="1" applyFont="1" applyFill="1" applyBorder="1" applyAlignment="1">
      <alignment horizontal="left" vertical="top"/>
    </xf>
    <xf numFmtId="177" fontId="9" fillId="9" borderId="7" xfId="7" applyNumberFormat="1" applyFont="1" applyFill="1" applyBorder="1" applyAlignment="1">
      <alignment horizontal="left" vertical="top"/>
    </xf>
    <xf numFmtId="176" fontId="9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9" fillId="9" borderId="5" xfId="7" applyNumberFormat="1" applyFont="1" applyFill="1" applyBorder="1">
      <alignment vertical="top"/>
    </xf>
    <xf numFmtId="3" fontId="18" fillId="9" borderId="4" xfId="0" applyNumberFormat="1" applyFont="1" applyFill="1" applyBorder="1" applyAlignment="1">
      <alignment horizontal="right" vertical="top" wrapText="1"/>
    </xf>
    <xf numFmtId="3" fontId="18" fillId="9" borderId="3" xfId="0" applyNumberFormat="1" applyFont="1" applyFill="1" applyBorder="1" applyAlignment="1">
      <alignment horizontal="right" vertical="top" wrapText="1"/>
    </xf>
    <xf numFmtId="176" fontId="9" fillId="9" borderId="5" xfId="7" applyNumberFormat="1" applyFont="1" applyFill="1" applyBorder="1" applyAlignment="1">
      <alignment horizontal="right" vertical="top"/>
    </xf>
    <xf numFmtId="3" fontId="9" fillId="9" borderId="4" xfId="0" applyNumberFormat="1" applyFont="1" applyFill="1" applyBorder="1" applyAlignment="1">
      <alignment horizontal="right" vertical="top"/>
    </xf>
    <xf numFmtId="3" fontId="9" fillId="9" borderId="3" xfId="0" applyNumberFormat="1" applyFont="1" applyFill="1" applyBorder="1" applyAlignment="1">
      <alignment horizontal="right" vertical="top"/>
    </xf>
    <xf numFmtId="176" fontId="9" fillId="9" borderId="3" xfId="0" applyNumberFormat="1" applyFont="1" applyFill="1" applyBorder="1" applyAlignment="1">
      <alignment horizontal="right" vertical="top"/>
    </xf>
    <xf numFmtId="0" fontId="9" fillId="9" borderId="6" xfId="0" applyFont="1" applyFill="1" applyBorder="1" applyAlignment="1">
      <alignment horizontal="left" vertical="top" wrapText="1"/>
    </xf>
    <xf numFmtId="177" fontId="9" fillId="0" borderId="0" xfId="7" applyNumberFormat="1" applyFont="1">
      <alignment vertical="top"/>
    </xf>
    <xf numFmtId="180" fontId="9" fillId="0" borderId="0" xfId="1" applyNumberFormat="1" applyFont="1">
      <alignment vertical="top"/>
    </xf>
    <xf numFmtId="180" fontId="9" fillId="0" borderId="0" xfId="0" applyNumberFormat="1" applyFont="1">
      <alignment vertical="top"/>
    </xf>
    <xf numFmtId="180" fontId="9" fillId="0" borderId="1" xfId="0" applyNumberFormat="1" applyFont="1" applyBorder="1">
      <alignment vertical="top"/>
    </xf>
    <xf numFmtId="177" fontId="9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9" fillId="0" borderId="26" xfId="7" applyNumberFormat="1" applyFont="1" applyBorder="1">
      <alignment vertical="top"/>
    </xf>
    <xf numFmtId="177" fontId="9" fillId="0" borderId="26" xfId="7" applyNumberFormat="1" applyFont="1" applyBorder="1">
      <alignment vertical="top"/>
    </xf>
    <xf numFmtId="180" fontId="9" fillId="0" borderId="26" xfId="0" applyNumberFormat="1" applyFont="1" applyBorder="1">
      <alignment vertical="top"/>
    </xf>
    <xf numFmtId="0" fontId="111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7" fillId="0" borderId="0" xfId="7" applyNumberFormat="1" applyFont="1" applyFill="1" applyAlignment="1">
      <alignment horizontal="center" vertical="top"/>
    </xf>
    <xf numFmtId="177" fontId="86" fillId="4" borderId="1" xfId="7" applyNumberFormat="1" applyFont="1" applyFill="1" applyBorder="1" applyAlignment="1">
      <alignment horizontal="right" vertical="top"/>
    </xf>
    <xf numFmtId="177" fontId="86" fillId="4" borderId="1" xfId="7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1" fillId="4" borderId="1" xfId="0" applyFont="1" applyFill="1" applyBorder="1" applyAlignment="1">
      <alignment horizontal="center" vertical="center" wrapText="1"/>
    </xf>
    <xf numFmtId="180" fontId="112" fillId="4" borderId="12" xfId="7" applyNumberFormat="1" applyFont="1" applyFill="1" applyBorder="1">
      <alignment vertical="top"/>
    </xf>
    <xf numFmtId="180" fontId="112" fillId="4" borderId="1" xfId="7" applyNumberFormat="1" applyFont="1" applyFill="1" applyBorder="1">
      <alignment vertical="top"/>
    </xf>
    <xf numFmtId="180" fontId="113" fillId="4" borderId="1" xfId="7" applyNumberFormat="1" applyFont="1" applyFill="1" applyBorder="1">
      <alignment vertical="top"/>
    </xf>
    <xf numFmtId="176" fontId="115" fillId="0" borderId="7" xfId="7" applyNumberFormat="1" applyFont="1" applyBorder="1" applyAlignment="1">
      <alignment horizontal="right" vertical="top"/>
    </xf>
    <xf numFmtId="0" fontId="8" fillId="0" borderId="0" xfId="0" applyFont="1" applyAlignment="1"/>
    <xf numFmtId="0" fontId="62" fillId="0" borderId="0" xfId="0" applyFont="1" applyAlignment="1">
      <alignment vertical="top" wrapText="1"/>
    </xf>
    <xf numFmtId="0" fontId="62" fillId="0" borderId="0" xfId="0" applyFont="1">
      <alignment vertical="top"/>
    </xf>
    <xf numFmtId="0" fontId="0" fillId="0" borderId="0" xfId="0">
      <alignment vertical="top"/>
    </xf>
    <xf numFmtId="0" fontId="8" fillId="0" borderId="0" xfId="0" applyFont="1" applyAlignment="1"/>
    <xf numFmtId="176" fontId="9" fillId="0" borderId="8" xfId="0" applyNumberFormat="1" applyFont="1" applyBorder="1" applyAlignment="1">
      <alignment horizontal="left" vertical="top"/>
    </xf>
    <xf numFmtId="176" fontId="9" fillId="0" borderId="2" xfId="0" applyNumberFormat="1" applyFont="1" applyBorder="1" applyAlignment="1">
      <alignment horizontal="left" vertical="top"/>
    </xf>
    <xf numFmtId="176" fontId="9" fillId="0" borderId="9" xfId="0" applyNumberFormat="1" applyFont="1" applyBorder="1" applyAlignment="1">
      <alignment horizontal="left" vertical="top"/>
    </xf>
    <xf numFmtId="176" fontId="9" fillId="0" borderId="8" xfId="0" applyNumberFormat="1" applyFont="1" applyBorder="1" applyAlignment="1">
      <alignment horizontal="left" vertical="top" wrapText="1"/>
    </xf>
    <xf numFmtId="176" fontId="9" fillId="0" borderId="12" xfId="0" applyNumberFormat="1" applyFont="1" applyBorder="1" applyAlignment="1">
      <alignment horizontal="right" vertical="top" wrapText="1"/>
    </xf>
    <xf numFmtId="182" fontId="9" fillId="0" borderId="12" xfId="0" applyNumberFormat="1" applyFont="1" applyBorder="1" applyAlignment="1">
      <alignment horizontal="right" vertical="top" wrapText="1"/>
    </xf>
    <xf numFmtId="176" fontId="9" fillId="0" borderId="12" xfId="0" applyNumberFormat="1" applyFont="1" applyBorder="1" applyAlignment="1">
      <alignment horizontal="left" vertical="top" wrapText="1"/>
    </xf>
    <xf numFmtId="176" fontId="9" fillId="0" borderId="8" xfId="0" applyNumberFormat="1" applyFont="1" applyBorder="1" applyAlignment="1">
      <alignment vertical="top" wrapText="1"/>
    </xf>
    <xf numFmtId="182" fontId="9" fillId="0" borderId="12" xfId="0" applyNumberFormat="1" applyFont="1" applyBorder="1" applyAlignment="1">
      <alignment horizontal="right" vertical="top"/>
    </xf>
    <xf numFmtId="176" fontId="9" fillId="0" borderId="4" xfId="0" applyNumberFormat="1" applyFont="1" applyBorder="1" applyAlignment="1">
      <alignment vertical="top" wrapText="1"/>
    </xf>
    <xf numFmtId="3" fontId="116" fillId="0" borderId="0" xfId="0" applyNumberFormat="1" applyFont="1" applyAlignment="1">
      <alignment horizontal="right" vertical="top"/>
    </xf>
    <xf numFmtId="0" fontId="117" fillId="0" borderId="0" xfId="0" applyFont="1" applyAlignment="1">
      <alignment horizontal="left" vertical="top" wrapText="1" readingOrder="1"/>
    </xf>
    <xf numFmtId="3" fontId="4" fillId="0" borderId="0" xfId="0" applyNumberFormat="1" applyFont="1" applyAlignment="1">
      <alignment horizontal="right" vertical="top"/>
    </xf>
    <xf numFmtId="0" fontId="0" fillId="13" borderId="0" xfId="0" applyFill="1">
      <alignment vertical="top"/>
    </xf>
    <xf numFmtId="3" fontId="4" fillId="13" borderId="0" xfId="0" applyNumberFormat="1" applyFont="1" applyFill="1" applyAlignment="1">
      <alignment horizontal="right" vertical="top"/>
    </xf>
    <xf numFmtId="0" fontId="0" fillId="14" borderId="0" xfId="0" applyFill="1">
      <alignment vertical="top"/>
    </xf>
    <xf numFmtId="3" fontId="4" fillId="14" borderId="0" xfId="0" applyNumberFormat="1" applyFont="1" applyFill="1" applyAlignment="1">
      <alignment horizontal="right" vertical="top"/>
    </xf>
    <xf numFmtId="0" fontId="0" fillId="15" borderId="0" xfId="0" applyFill="1">
      <alignment vertical="top"/>
    </xf>
    <xf numFmtId="3" fontId="4" fillId="15" borderId="0" xfId="0" applyNumberFormat="1" applyFont="1" applyFill="1" applyAlignment="1">
      <alignment horizontal="right" vertical="top"/>
    </xf>
    <xf numFmtId="0" fontId="0" fillId="16" borderId="0" xfId="0" applyFill="1">
      <alignment vertical="top"/>
    </xf>
    <xf numFmtId="3" fontId="4" fillId="16" borderId="0" xfId="0" applyNumberFormat="1" applyFont="1" applyFill="1" applyAlignment="1">
      <alignment horizontal="right" vertical="top"/>
    </xf>
    <xf numFmtId="0" fontId="0" fillId="17" borderId="0" xfId="0" applyFill="1">
      <alignment vertical="top"/>
    </xf>
    <xf numFmtId="3" fontId="4" fillId="17" borderId="0" xfId="0" applyNumberFormat="1" applyFont="1" applyFill="1" applyAlignment="1">
      <alignment horizontal="right" vertical="top"/>
    </xf>
    <xf numFmtId="3" fontId="0" fillId="17" borderId="0" xfId="0" applyNumberFormat="1" applyFill="1">
      <alignment vertical="top"/>
    </xf>
    <xf numFmtId="0" fontId="0" fillId="0" borderId="0" xfId="0" applyFill="1">
      <alignment vertical="top"/>
    </xf>
    <xf numFmtId="0" fontId="3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6" fillId="0" borderId="0" xfId="0" applyFont="1" applyAlignment="1">
      <alignment horizontal="distributed" vertical="center"/>
    </xf>
    <xf numFmtId="0" fontId="37" fillId="0" borderId="0" xfId="0" applyFont="1" applyAlignment="1">
      <alignment horizontal="distributed" vertical="top"/>
    </xf>
    <xf numFmtId="0" fontId="37" fillId="0" borderId="0" xfId="0" applyFont="1">
      <alignment vertical="top"/>
    </xf>
    <xf numFmtId="0" fontId="8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8" fillId="0" borderId="16" xfId="0" applyFont="1" applyBorder="1" applyAlignment="1">
      <alignment horizontal="justify" vertical="top" wrapText="1"/>
    </xf>
    <xf numFmtId="0" fontId="40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40" fillId="0" borderId="0" xfId="0" applyFont="1">
      <alignment vertical="top"/>
    </xf>
    <xf numFmtId="0" fontId="103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3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3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3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 wrapText="1" readingOrder="1"/>
    </xf>
    <xf numFmtId="3" fontId="17" fillId="0" borderId="0" xfId="0" applyNumberFormat="1" applyFont="1" applyAlignment="1">
      <alignment horizontal="right" vertical="top"/>
    </xf>
    <xf numFmtId="3" fontId="116" fillId="0" borderId="0" xfId="0" applyNumberFormat="1" applyFont="1" applyAlignment="1">
      <alignment horizontal="right" vertical="top"/>
    </xf>
    <xf numFmtId="0" fontId="4" fillId="17" borderId="0" xfId="0" applyFont="1" applyFill="1" applyAlignment="1">
      <alignment horizontal="left" vertical="top" wrapText="1" readingOrder="1"/>
    </xf>
    <xf numFmtId="3" fontId="17" fillId="17" borderId="0" xfId="0" applyNumberFormat="1" applyFont="1" applyFill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7" fillId="15" borderId="0" xfId="0" applyNumberFormat="1" applyFont="1" applyFill="1" applyAlignment="1">
      <alignment horizontal="right" vertical="top"/>
    </xf>
    <xf numFmtId="3" fontId="17" fillId="16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3" fontId="17" fillId="14" borderId="0" xfId="0" applyNumberFormat="1" applyFont="1" applyFill="1" applyAlignment="1">
      <alignment horizontal="right" vertical="top"/>
    </xf>
    <xf numFmtId="0" fontId="119" fillId="0" borderId="0" xfId="0" applyFont="1" applyAlignment="1">
      <alignment horizontal="right" vertical="top"/>
    </xf>
    <xf numFmtId="0" fontId="118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 readingOrder="1"/>
    </xf>
    <xf numFmtId="180" fontId="47" fillId="4" borderId="13" xfId="7" applyNumberFormat="1" applyFont="1" applyFill="1" applyBorder="1" applyAlignment="1">
      <alignment horizontal="center" vertical="top" wrapText="1"/>
    </xf>
    <xf numFmtId="180" fontId="47" fillId="4" borderId="14" xfId="7" applyNumberFormat="1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36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center"/>
      <protection locked="0"/>
    </xf>
    <xf numFmtId="0" fontId="37" fillId="0" borderId="0" xfId="0" applyFont="1" applyProtection="1">
      <alignment vertical="top"/>
      <protection locked="0"/>
    </xf>
    <xf numFmtId="0" fontId="37" fillId="0" borderId="0" xfId="0" applyFont="1" applyAlignment="1" applyProtection="1">
      <alignment horizontal="distributed" vertical="top"/>
      <protection locked="0"/>
    </xf>
    <xf numFmtId="0" fontId="21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right" vertical="top" wrapText="1"/>
    </xf>
    <xf numFmtId="0" fontId="14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 vertical="top" wrapText="1" readingOrder="1"/>
    </xf>
    <xf numFmtId="0" fontId="13" fillId="0" borderId="0" xfId="1" applyFont="1" applyAlignment="1">
      <alignment horizontal="center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 readingOrder="1"/>
    </xf>
    <xf numFmtId="0" fontId="21" fillId="0" borderId="12" xfId="0" applyFont="1" applyBorder="1" applyAlignment="1">
      <alignment horizontal="center" vertical="center" wrapText="1" readingOrder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 readingOrder="1"/>
    </xf>
    <xf numFmtId="0" fontId="21" fillId="0" borderId="3" xfId="0" applyFont="1" applyBorder="1" applyAlignment="1">
      <alignment horizontal="center" vertical="center" wrapText="1" readingOrder="1"/>
    </xf>
    <xf numFmtId="0" fontId="21" fillId="0" borderId="5" xfId="0" applyFont="1" applyBorder="1" applyAlignment="1">
      <alignment horizontal="center" vertical="center" wrapText="1" readingOrder="1"/>
    </xf>
    <xf numFmtId="0" fontId="21" fillId="0" borderId="8" xfId="0" applyFont="1" applyBorder="1" applyAlignment="1">
      <alignment horizontal="center" vertical="center" wrapText="1" readingOrder="1"/>
    </xf>
    <xf numFmtId="0" fontId="21" fillId="0" borderId="2" xfId="0" applyFont="1" applyBorder="1" applyAlignment="1">
      <alignment horizontal="center" vertical="center" wrapText="1" readingOrder="1"/>
    </xf>
    <xf numFmtId="0" fontId="21" fillId="0" borderId="9" xfId="0" applyFont="1" applyBorder="1" applyAlignment="1">
      <alignment horizontal="center" vertical="center" wrapText="1" readingOrder="1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right" vertical="top" wrapText="1" readingOrder="1"/>
    </xf>
    <xf numFmtId="0" fontId="9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8" fillId="0" borderId="15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8" fillId="0" borderId="10" xfId="1" applyFont="1" applyBorder="1" applyAlignment="1">
      <alignment horizontal="center" vertical="center" wrapText="1" readingOrder="1"/>
    </xf>
    <xf numFmtId="0" fontId="8" fillId="0" borderId="11" xfId="1" applyFont="1" applyBorder="1" applyAlignment="1">
      <alignment horizontal="center" vertical="center" wrapText="1" readingOrder="1"/>
    </xf>
    <xf numFmtId="0" fontId="8" fillId="0" borderId="12" xfId="1" applyFont="1" applyBorder="1" applyAlignment="1">
      <alignment horizontal="center" vertical="center" wrapText="1" readingOrder="1"/>
    </xf>
    <xf numFmtId="0" fontId="8" fillId="0" borderId="13" xfId="1" applyFont="1" applyBorder="1" applyAlignment="1">
      <alignment horizontal="center" vertical="center" wrapText="1" readingOrder="1"/>
    </xf>
    <xf numFmtId="0" fontId="14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8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8" fillId="0" borderId="13" xfId="1" applyFont="1" applyBorder="1" applyAlignment="1">
      <alignment horizontal="center" vertical="center" readingOrder="1"/>
    </xf>
    <xf numFmtId="0" fontId="8" fillId="0" borderId="15" xfId="1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20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2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1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9" fillId="0" borderId="4" xfId="1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177" fontId="9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right" vertical="top" wrapText="1" readingOrder="1"/>
    </xf>
    <xf numFmtId="0" fontId="15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4" fillId="0" borderId="0" xfId="1" applyFont="1" applyAlignment="1">
      <alignment horizontal="right" vertical="top" wrapText="1"/>
    </xf>
    <xf numFmtId="0" fontId="9" fillId="0" borderId="1" xfId="0" applyFont="1" applyBorder="1" applyAlignment="1">
      <alignment vertical="center"/>
    </xf>
    <xf numFmtId="0" fontId="8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2" fillId="0" borderId="0" xfId="0" applyFont="1" applyAlignment="1">
      <alignment horizontal="left" vertical="top" wrapText="1"/>
    </xf>
    <xf numFmtId="3" fontId="24" fillId="0" borderId="0" xfId="3" applyNumberFormat="1" applyFont="1" applyAlignment="1">
      <alignment horizontal="center"/>
    </xf>
    <xf numFmtId="3" fontId="28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0" fontId="8" fillId="0" borderId="0" xfId="0" applyFont="1" applyAlignment="1"/>
    <xf numFmtId="0" fontId="62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68" fillId="0" borderId="0" xfId="0" applyFont="1" applyAlignment="1">
      <alignment horizontal="left" vertical="top" wrapText="1"/>
    </xf>
    <xf numFmtId="0" fontId="9" fillId="9" borderId="0" xfId="0" applyFont="1" applyFill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7" fillId="0" borderId="13" xfId="1" applyFont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top" wrapText="1"/>
    </xf>
    <xf numFmtId="0" fontId="9" fillId="9" borderId="3" xfId="0" applyFont="1" applyFill="1" applyBorder="1" applyAlignment="1">
      <alignment horizontal="left" vertical="top" wrapText="1"/>
    </xf>
    <xf numFmtId="177" fontId="7" fillId="0" borderId="1" xfId="7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readingOrder="1"/>
    </xf>
    <xf numFmtId="0" fontId="9" fillId="0" borderId="0" xfId="0" applyFont="1" applyAlignment="1">
      <alignment horizontal="left" vertical="top" readingOrder="1"/>
    </xf>
    <xf numFmtId="0" fontId="9" fillId="0" borderId="8" xfId="0" applyFont="1" applyBorder="1" applyAlignment="1">
      <alignment horizontal="left" vertical="top" readingOrder="1"/>
    </xf>
    <xf numFmtId="0" fontId="9" fillId="0" borderId="2" xfId="0" applyFont="1" applyBorder="1" applyAlignment="1">
      <alignment horizontal="left" vertical="top" readingOrder="1"/>
    </xf>
    <xf numFmtId="0" fontId="9" fillId="9" borderId="6" xfId="0" applyFont="1" applyFill="1" applyBorder="1" applyAlignment="1">
      <alignment horizontal="left" vertical="top"/>
    </xf>
    <xf numFmtId="0" fontId="9" fillId="9" borderId="6" xfId="0" applyFont="1" applyFill="1" applyBorder="1" applyAlignment="1">
      <alignment horizontal="left" vertical="top" readingOrder="1"/>
    </xf>
    <xf numFmtId="0" fontId="9" fillId="9" borderId="0" xfId="0" applyFont="1" applyFill="1" applyAlignment="1">
      <alignment horizontal="left" vertical="top" readingOrder="1"/>
    </xf>
    <xf numFmtId="177" fontId="9" fillId="9" borderId="0" xfId="7" applyNumberFormat="1" applyFont="1" applyFill="1" applyBorder="1" applyAlignment="1">
      <alignment horizontal="left" vertical="top" readingOrder="1"/>
    </xf>
    <xf numFmtId="0" fontId="8" fillId="0" borderId="11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 readingOrder="1"/>
    </xf>
    <xf numFmtId="0" fontId="8" fillId="0" borderId="0" xfId="0" applyFont="1" applyAlignment="1">
      <alignment horizontal="left" vertical="top" wrapText="1" readingOrder="1"/>
    </xf>
    <xf numFmtId="0" fontId="8" fillId="0" borderId="7" xfId="0" applyFont="1" applyBorder="1" applyAlignment="1">
      <alignment horizontal="left" vertical="top" wrapText="1" readingOrder="1"/>
    </xf>
    <xf numFmtId="0" fontId="8" fillId="0" borderId="12" xfId="0" applyFont="1" applyBorder="1" applyAlignment="1">
      <alignment horizontal="left" vertical="top" wrapText="1" readingOrder="1"/>
    </xf>
    <xf numFmtId="0" fontId="8" fillId="0" borderId="8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left" vertical="top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3" fontId="27" fillId="0" borderId="0" xfId="3" applyNumberFormat="1" applyFont="1" applyAlignment="1">
      <alignment horizontal="left" vertical="center"/>
    </xf>
    <xf numFmtId="3" fontId="24" fillId="0" borderId="0" xfId="3" applyNumberFormat="1" applyFont="1" applyAlignment="1">
      <alignment horizontal="center" vertical="center"/>
    </xf>
    <xf numFmtId="3" fontId="26" fillId="0" borderId="0" xfId="3" applyNumberFormat="1" applyFont="1" applyAlignment="1">
      <alignment horizontal="center" vertical="center"/>
    </xf>
    <xf numFmtId="3" fontId="28" fillId="0" borderId="0" xfId="3" applyNumberFormat="1" applyFont="1" applyAlignment="1">
      <alignment horizontal="center" vertical="center"/>
    </xf>
    <xf numFmtId="3" fontId="27" fillId="0" borderId="2" xfId="3" applyNumberFormat="1" applyFont="1" applyBorder="1" applyAlignment="1">
      <alignment horizontal="center" vertical="center"/>
    </xf>
    <xf numFmtId="3" fontId="27" fillId="0" borderId="1" xfId="3" applyNumberFormat="1" applyFont="1" applyBorder="1" applyAlignment="1">
      <alignment horizontal="distributed" vertical="center"/>
    </xf>
    <xf numFmtId="0" fontId="35" fillId="0" borderId="0" xfId="5" applyFont="1" applyAlignment="1" applyProtection="1">
      <alignment horizontal="center" vertical="center"/>
      <protection locked="0"/>
    </xf>
    <xf numFmtId="0" fontId="35" fillId="0" borderId="0" xfId="5" applyFont="1" applyAlignment="1">
      <alignment horizontal="center"/>
    </xf>
    <xf numFmtId="0" fontId="54" fillId="0" borderId="13" xfId="0" applyFont="1" applyBorder="1" applyAlignment="1" applyProtection="1">
      <alignment horizontal="left"/>
      <protection locked="0"/>
    </xf>
    <xf numFmtId="0" fontId="54" fillId="0" borderId="15" xfId="0" applyFont="1" applyBorder="1" applyAlignment="1" applyProtection="1">
      <alignment horizontal="left"/>
      <protection locked="0"/>
    </xf>
    <xf numFmtId="0" fontId="79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180" fontId="23" fillId="0" borderId="13" xfId="0" applyNumberFormat="1" applyFont="1" applyBorder="1" applyAlignment="1" applyProtection="1">
      <alignment horizontal="center" vertical="center"/>
      <protection locked="0"/>
    </xf>
    <xf numFmtId="180" fontId="23" fillId="0" borderId="15" xfId="0" applyNumberFormat="1" applyFont="1" applyBorder="1" applyAlignment="1" applyProtection="1">
      <alignment horizontal="center" vertical="center"/>
      <protection locked="0"/>
    </xf>
    <xf numFmtId="180" fontId="23" fillId="0" borderId="14" xfId="0" applyNumberFormat="1" applyFont="1" applyBorder="1" applyAlignment="1" applyProtection="1">
      <alignment horizontal="center" vertical="center"/>
      <protection locked="0"/>
    </xf>
    <xf numFmtId="0" fontId="54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9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4" xfId="0" applyNumberFormat="1" applyFont="1" applyFill="1" applyBorder="1" applyAlignment="1" applyProtection="1">
      <alignment horizontal="center" vertical="center" wrapText="1"/>
      <protection locked="0"/>
    </xf>
    <xf numFmtId="180" fontId="79" fillId="6" borderId="13" xfId="7" applyNumberFormat="1" applyFont="1" applyFill="1" applyBorder="1" applyAlignment="1" applyProtection="1">
      <alignment horizontal="center"/>
      <protection locked="0"/>
    </xf>
    <xf numFmtId="180" fontId="79" fillId="6" borderId="15" xfId="7" applyNumberFormat="1" applyFont="1" applyFill="1" applyBorder="1" applyAlignment="1" applyProtection="1">
      <alignment horizontal="center"/>
      <protection locked="0"/>
    </xf>
    <xf numFmtId="180" fontId="79" fillId="6" borderId="14" xfId="7" applyNumberFormat="1" applyFont="1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8" fillId="0" borderId="6" xfId="1" applyFont="1" applyBorder="1" applyAlignment="1">
      <alignment horizontal="center" vertical="top" wrapText="1" readingOrder="1"/>
    </xf>
    <xf numFmtId="0" fontId="8" fillId="0" borderId="8" xfId="1" applyFont="1" applyBorder="1" applyAlignment="1">
      <alignment horizontal="center" vertical="top" wrapText="1" readingOrder="1"/>
    </xf>
    <xf numFmtId="0" fontId="8" fillId="0" borderId="7" xfId="1" applyFont="1" applyBorder="1" applyAlignment="1">
      <alignment horizontal="center" vertical="top" wrapText="1" readingOrder="1"/>
    </xf>
    <xf numFmtId="0" fontId="8" fillId="0" borderId="9" xfId="1" applyFont="1" applyBorder="1" applyAlignment="1">
      <alignment horizontal="center" vertical="top" wrapText="1" readingOrder="1"/>
    </xf>
    <xf numFmtId="0" fontId="8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177" fontId="69" fillId="0" borderId="0" xfId="7" applyNumberFormat="1" applyFont="1" applyAlignment="1">
      <alignment horizontal="center" vertical="top" wrapText="1"/>
    </xf>
    <xf numFmtId="0" fontId="70" fillId="0" borderId="0" xfId="1" applyFont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 readingOrder="1"/>
    </xf>
    <xf numFmtId="0" fontId="8" fillId="0" borderId="12" xfId="1" applyFont="1" applyBorder="1" applyAlignment="1">
      <alignment horizontal="center" vertical="top" wrapText="1" readingOrder="1"/>
    </xf>
    <xf numFmtId="0" fontId="75" fillId="0" borderId="0" xfId="1" applyFont="1" applyAlignment="1">
      <alignment horizontal="center" vertical="top" wrapText="1"/>
    </xf>
    <xf numFmtId="0" fontId="76" fillId="0" borderId="0" xfId="0" applyFont="1" applyAlignment="1">
      <alignment horizontal="center" vertical="top"/>
    </xf>
    <xf numFmtId="178" fontId="10" fillId="0" borderId="13" xfId="6" applyNumberFormat="1" applyFont="1" applyBorder="1" applyAlignment="1">
      <alignment horizontal="left" vertical="center"/>
    </xf>
    <xf numFmtId="178" fontId="10" fillId="0" borderId="14" xfId="6" applyNumberFormat="1" applyFont="1" applyBorder="1" applyAlignment="1">
      <alignment horizontal="left" vertical="center"/>
    </xf>
    <xf numFmtId="176" fontId="10" fillId="0" borderId="13" xfId="6" applyNumberFormat="1" applyFont="1" applyBorder="1" applyAlignment="1">
      <alignment vertical="center"/>
    </xf>
    <xf numFmtId="176" fontId="10" fillId="0" borderId="14" xfId="6" applyNumberFormat="1" applyFont="1" applyBorder="1" applyAlignment="1">
      <alignment vertical="center"/>
    </xf>
    <xf numFmtId="0" fontId="10" fillId="0" borderId="13" xfId="6" applyFont="1" applyBorder="1" applyAlignment="1">
      <alignment horizontal="left" vertical="top" wrapText="1"/>
    </xf>
    <xf numFmtId="0" fontId="10" fillId="0" borderId="15" xfId="6" applyFont="1" applyBorder="1" applyAlignment="1">
      <alignment horizontal="left" vertical="top" wrapText="1"/>
    </xf>
    <xf numFmtId="0" fontId="10" fillId="0" borderId="14" xfId="6" applyFont="1" applyBorder="1" applyAlignment="1">
      <alignment horizontal="left" vertical="top" wrapText="1"/>
    </xf>
    <xf numFmtId="178" fontId="23" fillId="0" borderId="13" xfId="6" applyNumberFormat="1" applyBorder="1" applyAlignment="1">
      <alignment horizontal="left" vertical="center"/>
    </xf>
    <xf numFmtId="178" fontId="23" fillId="0" borderId="14" xfId="6" applyNumberFormat="1" applyBorder="1" applyAlignment="1">
      <alignment horizontal="left" vertical="center"/>
    </xf>
    <xf numFmtId="0" fontId="23" fillId="0" borderId="0" xfId="6"/>
    <xf numFmtId="0" fontId="23" fillId="0" borderId="13" xfId="6" applyBorder="1"/>
    <xf numFmtId="0" fontId="23" fillId="0" borderId="15" xfId="6" applyBorder="1"/>
    <xf numFmtId="0" fontId="23" fillId="0" borderId="14" xfId="6" applyBorder="1"/>
    <xf numFmtId="0" fontId="23" fillId="0" borderId="4" xfId="6" applyBorder="1"/>
    <xf numFmtId="0" fontId="23" fillId="0" borderId="3" xfId="6" applyBorder="1"/>
    <xf numFmtId="0" fontId="23" fillId="0" borderId="2" xfId="6" applyBorder="1"/>
    <xf numFmtId="179" fontId="23" fillId="0" borderId="2" xfId="6" applyNumberFormat="1" applyBorder="1"/>
    <xf numFmtId="179" fontId="23" fillId="0" borderId="9" xfId="6" applyNumberFormat="1" applyBorder="1"/>
    <xf numFmtId="176" fontId="23" fillId="0" borderId="13" xfId="6" applyNumberFormat="1" applyBorder="1" applyAlignment="1">
      <alignment vertical="center"/>
    </xf>
    <xf numFmtId="176" fontId="23" fillId="0" borderId="14" xfId="6" applyNumberFormat="1" applyBorder="1" applyAlignment="1">
      <alignment vertical="center"/>
    </xf>
    <xf numFmtId="0" fontId="23" fillId="0" borderId="13" xfId="6" applyBorder="1" applyAlignment="1">
      <alignment horizontal="left" vertical="top" wrapText="1"/>
    </xf>
    <xf numFmtId="0" fontId="23" fillId="0" borderId="15" xfId="6" applyBorder="1" applyAlignment="1">
      <alignment horizontal="left" vertical="top" wrapText="1"/>
    </xf>
    <xf numFmtId="0" fontId="23" fillId="0" borderId="14" xfId="6" applyBorder="1" applyAlignment="1">
      <alignment horizontal="left" vertical="top" wrapText="1"/>
    </xf>
    <xf numFmtId="0" fontId="23" fillId="0" borderId="3" xfId="6" applyBorder="1" applyAlignment="1">
      <alignment horizontal="right"/>
    </xf>
    <xf numFmtId="0" fontId="23" fillId="0" borderId="3" xfId="3" applyBorder="1" applyAlignment="1"/>
    <xf numFmtId="0" fontId="10" fillId="0" borderId="13" xfId="6" applyFont="1" applyBorder="1" applyAlignment="1">
      <alignment horizontal="center" vertical="center"/>
    </xf>
    <xf numFmtId="0" fontId="10" fillId="0" borderId="14" xfId="6" applyFont="1" applyBorder="1" applyAlignment="1">
      <alignment horizontal="center" vertical="center"/>
    </xf>
    <xf numFmtId="0" fontId="23" fillId="0" borderId="13" xfId="6" applyBorder="1" applyAlignment="1">
      <alignment wrapText="1"/>
    </xf>
    <xf numFmtId="0" fontId="23" fillId="0" borderId="15" xfId="6" applyBorder="1" applyAlignment="1">
      <alignment wrapText="1"/>
    </xf>
    <xf numFmtId="0" fontId="23" fillId="0" borderId="14" xfId="6" applyBorder="1" applyAlignment="1">
      <alignment wrapText="1"/>
    </xf>
    <xf numFmtId="0" fontId="23" fillId="0" borderId="13" xfId="6" applyBorder="1" applyAlignment="1">
      <alignment horizontal="center" vertical="center"/>
    </xf>
    <xf numFmtId="0" fontId="23" fillId="0" borderId="14" xfId="6" applyBorder="1" applyAlignment="1">
      <alignment horizontal="center" vertical="center"/>
    </xf>
    <xf numFmtId="0" fontId="10" fillId="0" borderId="3" xfId="6" applyFont="1" applyBorder="1"/>
    <xf numFmtId="0" fontId="29" fillId="0" borderId="4" xfId="6" applyFont="1" applyBorder="1" applyAlignment="1">
      <alignment horizontal="center"/>
    </xf>
    <xf numFmtId="0" fontId="23" fillId="0" borderId="3" xfId="3" applyBorder="1" applyAlignment="1">
      <alignment horizontal="center"/>
    </xf>
    <xf numFmtId="0" fontId="23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3" fillId="0" borderId="0" xfId="3">
      <alignment vertical="center"/>
    </xf>
    <xf numFmtId="0" fontId="23" fillId="0" borderId="7" xfId="3" applyBorder="1">
      <alignment vertical="center"/>
    </xf>
    <xf numFmtId="0" fontId="23" fillId="0" borderId="8" xfId="6" applyBorder="1" applyAlignment="1">
      <alignment horizontal="center"/>
    </xf>
    <xf numFmtId="0" fontId="23" fillId="0" borderId="2" xfId="3" applyBorder="1" applyAlignment="1">
      <alignment horizontal="center"/>
    </xf>
    <xf numFmtId="0" fontId="23" fillId="0" borderId="9" xfId="3" applyBorder="1" applyAlignment="1">
      <alignment horizontal="center"/>
    </xf>
  </cellXfs>
  <cellStyles count="61">
    <cellStyle name="20% - 輔色1 2" xfId="20" xr:uid="{0B868DA5-08CF-4C41-B53B-E65250920BAB}"/>
    <cellStyle name="20% - 輔色2 2" xfId="21" xr:uid="{57CBA9DE-423A-4D63-8B39-8D2DED1809E7}"/>
    <cellStyle name="20% - 輔色3 2" xfId="22" xr:uid="{08B5B7D8-92E5-4791-A9C3-7545D2CB99B7}"/>
    <cellStyle name="20% - 輔色4 2" xfId="23" xr:uid="{969700BF-F119-4349-9FB9-751528270257}"/>
    <cellStyle name="20% - 輔色5 2" xfId="24" xr:uid="{49A1D0E9-E7C0-4589-BC22-69E0D52C37E1}"/>
    <cellStyle name="20% - 輔色6 2" xfId="25" xr:uid="{F29A763E-8853-4CF4-9B8A-274D895559A4}"/>
    <cellStyle name="40% - 輔色1 2" xfId="26" xr:uid="{84936990-84AD-4F95-9540-C34E70B95CFA}"/>
    <cellStyle name="40% - 輔色2 2" xfId="27" xr:uid="{67328643-97E9-4B4C-82C5-4F4F85CAC5A8}"/>
    <cellStyle name="40% - 輔色3 2" xfId="28" xr:uid="{57E3B39B-618E-4D6D-98E1-BB2A768CE4DD}"/>
    <cellStyle name="40% - 輔色4 2" xfId="29" xr:uid="{F364E8FF-F714-4A43-8E7E-28DA6A7F7516}"/>
    <cellStyle name="40% - 輔色5 2" xfId="30" xr:uid="{19CFC88C-C520-44E7-87F6-70AF55B16B7B}"/>
    <cellStyle name="40% - 輔色6 2" xfId="31" xr:uid="{28026F2D-3874-40A5-951E-4BA8866E5E35}"/>
    <cellStyle name="60% - 輔色1 2" xfId="32" xr:uid="{FBE2EFBC-819C-44CA-B167-40EBCA1DB940}"/>
    <cellStyle name="60% - 輔色2 2" xfId="33" xr:uid="{6EBDBDEF-1936-42D5-A71F-A38D2F2E96B8}"/>
    <cellStyle name="60% - 輔色3 2" xfId="34" xr:uid="{77C408B4-9DDC-417E-8435-1F4655A71D29}"/>
    <cellStyle name="60% - 輔色4 2" xfId="35" xr:uid="{25975569-E243-42A7-BD25-A5EF215A526D}"/>
    <cellStyle name="60% - 輔色5 2" xfId="36" xr:uid="{9EEC4F9C-04A6-4118-9789-2F050A3E860F}"/>
    <cellStyle name="60% - 輔色6 2" xfId="37" xr:uid="{728A0CF6-608C-41BB-80F5-98B688C297C5}"/>
    <cellStyle name="一般" xfId="0" builtinId="0"/>
    <cellStyle name="一般 2" xfId="1" xr:uid="{00000000-0005-0000-0000-000001000000}"/>
    <cellStyle name="一般 2 2" xfId="2" xr:uid="{00000000-0005-0000-0000-000002000000}"/>
    <cellStyle name="一般 2 3" xfId="19" xr:uid="{5FC88404-4BBF-47D5-A2CD-8F115F1E2260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 8" xfId="17" xr:uid="{A1157890-D646-4125-962D-2BEB9C8A0E8B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2 2" xfId="18" xr:uid="{E9E094ED-8997-4332-96DB-247E0573C7A3}"/>
    <cellStyle name="千分位 3" xfId="16" xr:uid="{00000000-0005-0000-0000-00000E000000}"/>
    <cellStyle name="中等 2" xfId="38" xr:uid="{109B8D14-C16D-4521-AFB9-CD79FFB58979}"/>
    <cellStyle name="合計 2" xfId="39" xr:uid="{B6C8D3B9-42BB-4B0C-8516-FB27E93CE0C5}"/>
    <cellStyle name="好 2" xfId="40" xr:uid="{47BD1594-6B37-4D50-8B49-F7DC5383DE9F}"/>
    <cellStyle name="百分比" xfId="14" builtinId="5"/>
    <cellStyle name="百分比 2" xfId="9" xr:uid="{00000000-0005-0000-0000-000010000000}"/>
    <cellStyle name="計算方式 2" xfId="41" xr:uid="{831594AC-8B3F-4498-A3E8-7886C3DAE103}"/>
    <cellStyle name="連結的儲存格 2" xfId="42" xr:uid="{F14AD50B-3EDE-49FC-ACA8-CF15EC149637}"/>
    <cellStyle name="備註 2" xfId="43" xr:uid="{C1AA6E15-3945-48A1-B3A1-8CA3751ED0AF}"/>
    <cellStyle name="說明文字 2" xfId="44" xr:uid="{6F7C2305-7ED8-4BD9-9D24-CD5E93E7EF64}"/>
    <cellStyle name="輔色1 2" xfId="45" xr:uid="{51565585-8A11-4474-B7B7-A921791F80D2}"/>
    <cellStyle name="輔色2 2" xfId="46" xr:uid="{99CF3FF2-D263-44D3-9427-AFC0908DF1F3}"/>
    <cellStyle name="輔色3 2" xfId="47" xr:uid="{41DE733F-DB42-4034-93C6-E362140C55CB}"/>
    <cellStyle name="輔色4 2" xfId="48" xr:uid="{72DA68F7-E56A-4818-B96C-C252132FD350}"/>
    <cellStyle name="輔色5 2" xfId="49" xr:uid="{9ECE331F-0289-4B9A-9BC8-F486CD2033A9}"/>
    <cellStyle name="輔色6 2" xfId="50" xr:uid="{6B36ABD1-E3C3-4D58-8E33-6E98470B4DA0}"/>
    <cellStyle name="標題 1 2" xfId="52" xr:uid="{EB241B77-DBBD-4733-A356-66A24CA50477}"/>
    <cellStyle name="標題 2 2" xfId="53" xr:uid="{41D42CC2-8DE4-4485-B7F4-906F8399E601}"/>
    <cellStyle name="標題 3 2" xfId="54" xr:uid="{86B575E0-74B0-4C60-B2D4-9D9FA606578E}"/>
    <cellStyle name="標題 4 2" xfId="55" xr:uid="{01D747CA-E6B6-4A52-9B71-7E7E73212D4D}"/>
    <cellStyle name="標題 5" xfId="51" xr:uid="{328D99E6-5D76-463B-9EE5-CF2F7714C3BB}"/>
    <cellStyle name="輸入 2" xfId="56" xr:uid="{549D3164-9D6B-4D98-B827-B822501A5C7E}"/>
    <cellStyle name="輸出 2" xfId="57" xr:uid="{2FE93B0A-0BE5-47C3-83F3-2E83E242C10F}"/>
    <cellStyle name="檢查儲存格 2" xfId="58" xr:uid="{6611BD8A-C494-404E-857D-04F3294AD8D0}"/>
    <cellStyle name="壞 2" xfId="59" xr:uid="{83684A66-C7B1-4928-9D05-28DC18CCAB91}"/>
    <cellStyle name="警告文字 2" xfId="60" xr:uid="{B2BC0102-07AB-4C90-B72D-5A69DE70206F}"/>
  </cellStyles>
  <dxfs count="90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410823</xdr:colOff>
      <xdr:row>30</xdr:row>
      <xdr:rowOff>29257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E8B9803-6AA0-4622-ACEF-6DC157E7F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45223" cy="48870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98</xdr:row>
      <xdr:rowOff>19021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34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145951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36</xdr:row>
      <xdr:rowOff>58109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檢核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>
        <row r="20">
          <cell r="H20">
            <v>66234</v>
          </cell>
        </row>
        <row r="21">
          <cell r="H21">
            <v>1993468</v>
          </cell>
        </row>
        <row r="22">
          <cell r="H22">
            <v>-5571130</v>
          </cell>
        </row>
      </sheetData>
      <sheetData sheetId="6"/>
      <sheetData sheetId="7"/>
      <sheetData sheetId="8">
        <row r="13">
          <cell r="N13"/>
          <cell r="O13"/>
          <cell r="P13"/>
          <cell r="Q13" t="str">
            <v>2</v>
          </cell>
          <cell r="R13"/>
          <cell r="S13"/>
          <cell r="T13">
            <v>15017002</v>
          </cell>
        </row>
        <row r="14">
          <cell r="N14"/>
          <cell r="O14"/>
          <cell r="P14"/>
          <cell r="Q14" t="str">
            <v>21</v>
          </cell>
          <cell r="R14"/>
          <cell r="S14"/>
          <cell r="T14">
            <v>12296820</v>
          </cell>
        </row>
        <row r="15">
          <cell r="N15"/>
          <cell r="O15"/>
          <cell r="P15"/>
          <cell r="Q15" t="str">
            <v>2102</v>
          </cell>
          <cell r="R15"/>
          <cell r="S15"/>
          <cell r="T15">
            <v>12296820</v>
          </cell>
        </row>
        <row r="16">
          <cell r="N16" t="str">
            <v>應付代收款</v>
          </cell>
          <cell r="O16"/>
          <cell r="P16"/>
          <cell r="Q16" t="str">
            <v>210203</v>
          </cell>
          <cell r="R16"/>
          <cell r="S16"/>
          <cell r="T16">
            <v>12296820</v>
          </cell>
        </row>
        <row r="17">
          <cell r="N17" t="str">
            <v>應付費用</v>
          </cell>
          <cell r="O17"/>
          <cell r="P17"/>
          <cell r="Q17" t="str">
            <v>210204</v>
          </cell>
          <cell r="R17"/>
          <cell r="S17"/>
          <cell r="T17">
            <v>0</v>
          </cell>
        </row>
        <row r="18">
          <cell r="N18"/>
          <cell r="O18"/>
          <cell r="P18"/>
          <cell r="Q18" t="str">
            <v>28</v>
          </cell>
          <cell r="R18"/>
          <cell r="S18"/>
          <cell r="T18">
            <v>2720182</v>
          </cell>
        </row>
        <row r="19">
          <cell r="N19"/>
          <cell r="O19"/>
          <cell r="P19"/>
          <cell r="Q19" t="str">
            <v>2801</v>
          </cell>
          <cell r="R19"/>
          <cell r="S19"/>
          <cell r="T19">
            <v>2720182</v>
          </cell>
        </row>
        <row r="20">
          <cell r="N20" t="str">
            <v>存入保證金</v>
          </cell>
          <cell r="O20"/>
          <cell r="P20"/>
          <cell r="Q20" t="str">
            <v>280104</v>
          </cell>
          <cell r="R20"/>
          <cell r="S20"/>
          <cell r="T20">
            <v>427681</v>
          </cell>
        </row>
        <row r="21">
          <cell r="N21" t="str">
            <v>應付退休及離職金</v>
          </cell>
          <cell r="O21"/>
          <cell r="P21"/>
          <cell r="Q21" t="str">
            <v>280106</v>
          </cell>
          <cell r="R21"/>
          <cell r="S21"/>
          <cell r="T21">
            <v>2292501</v>
          </cell>
        </row>
        <row r="22">
          <cell r="N22"/>
          <cell r="O22"/>
          <cell r="P22"/>
          <cell r="Q22" t="str">
            <v>3</v>
          </cell>
          <cell r="R22"/>
          <cell r="S22"/>
          <cell r="T22">
            <v>337358348</v>
          </cell>
        </row>
        <row r="23">
          <cell r="N23"/>
          <cell r="O23"/>
          <cell r="P23"/>
          <cell r="Q23" t="str">
            <v>31</v>
          </cell>
          <cell r="R23"/>
          <cell r="S23"/>
          <cell r="T23">
            <v>337358348</v>
          </cell>
        </row>
        <row r="24">
          <cell r="N24"/>
          <cell r="O24"/>
          <cell r="P24"/>
          <cell r="Q24" t="str">
            <v>3101</v>
          </cell>
          <cell r="R24"/>
          <cell r="S24"/>
          <cell r="T24">
            <v>337358348</v>
          </cell>
        </row>
        <row r="25">
          <cell r="N25" t="str">
            <v>累積餘額</v>
          </cell>
          <cell r="O25"/>
          <cell r="P25"/>
          <cell r="Q25" t="str">
            <v>310101</v>
          </cell>
          <cell r="R25"/>
          <cell r="S25"/>
          <cell r="T25">
            <v>333310571</v>
          </cell>
        </row>
        <row r="26">
          <cell r="N26" t="str">
            <v>本期賸餘</v>
          </cell>
          <cell r="O26"/>
          <cell r="P26"/>
          <cell r="Q26" t="str">
            <v>310102</v>
          </cell>
          <cell r="R26"/>
          <cell r="S26"/>
          <cell r="T26">
            <v>938394</v>
          </cell>
        </row>
        <row r="27">
          <cell r="N27" t="str">
            <v>淨資產調整數</v>
          </cell>
          <cell r="O27"/>
          <cell r="P27"/>
          <cell r="Q27" t="str">
            <v>310104</v>
          </cell>
          <cell r="R27"/>
          <cell r="S27"/>
          <cell r="T27">
            <v>3109383</v>
          </cell>
        </row>
        <row r="28">
          <cell r="N28"/>
          <cell r="O28"/>
          <cell r="P28"/>
          <cell r="Q28"/>
          <cell r="R28"/>
          <cell r="S28"/>
          <cell r="T28"/>
        </row>
        <row r="29">
          <cell r="N29"/>
          <cell r="O29"/>
          <cell r="P29"/>
          <cell r="Q29"/>
          <cell r="R29"/>
          <cell r="S29"/>
          <cell r="T29">
            <v>352375350</v>
          </cell>
        </row>
        <row r="30">
          <cell r="N30"/>
          <cell r="O30"/>
          <cell r="P30"/>
          <cell r="Q30"/>
          <cell r="R30"/>
          <cell r="S30"/>
          <cell r="T30"/>
        </row>
        <row r="31">
          <cell r="N31"/>
          <cell r="O31"/>
          <cell r="P31"/>
          <cell r="Q31"/>
          <cell r="R31"/>
          <cell r="S31"/>
          <cell r="T31"/>
        </row>
        <row r="32">
          <cell r="N32"/>
          <cell r="O32"/>
          <cell r="P32"/>
          <cell r="Q32"/>
          <cell r="R32"/>
          <cell r="S32"/>
          <cell r="T32"/>
        </row>
        <row r="33">
          <cell r="N33"/>
          <cell r="O33"/>
          <cell r="P33"/>
          <cell r="Q33"/>
          <cell r="R33"/>
          <cell r="S33"/>
          <cell r="T33"/>
        </row>
        <row r="34">
          <cell r="N34"/>
          <cell r="O34"/>
          <cell r="P34"/>
          <cell r="Q34"/>
          <cell r="R34"/>
          <cell r="S34"/>
          <cell r="T34"/>
        </row>
        <row r="35">
          <cell r="N35"/>
          <cell r="O35"/>
          <cell r="P35"/>
          <cell r="Q35"/>
          <cell r="R35"/>
          <cell r="S35"/>
          <cell r="T35"/>
        </row>
        <row r="36">
          <cell r="N36"/>
          <cell r="O36"/>
          <cell r="P36"/>
          <cell r="Q36"/>
          <cell r="R36"/>
          <cell r="S36"/>
          <cell r="T36"/>
        </row>
        <row r="37">
          <cell r="N37"/>
          <cell r="O37"/>
          <cell r="P37"/>
          <cell r="Q37"/>
          <cell r="R37"/>
          <cell r="S37"/>
          <cell r="T37"/>
        </row>
        <row r="38">
          <cell r="N38"/>
          <cell r="O38"/>
          <cell r="P38"/>
          <cell r="Q38"/>
          <cell r="R38"/>
          <cell r="S38"/>
          <cell r="T38"/>
        </row>
        <row r="39">
          <cell r="N39"/>
          <cell r="O39"/>
          <cell r="P39"/>
          <cell r="Q39"/>
          <cell r="R39"/>
          <cell r="S39"/>
          <cell r="T39"/>
        </row>
        <row r="40">
          <cell r="N40"/>
          <cell r="O40"/>
          <cell r="P40"/>
          <cell r="Q40"/>
          <cell r="R40"/>
          <cell r="S40"/>
          <cell r="T40"/>
        </row>
        <row r="41">
          <cell r="N41"/>
          <cell r="O41"/>
          <cell r="P41"/>
          <cell r="Q41"/>
          <cell r="R41"/>
          <cell r="S41"/>
          <cell r="T41"/>
        </row>
        <row r="42">
          <cell r="N42"/>
          <cell r="O42"/>
          <cell r="P42"/>
          <cell r="Q42"/>
          <cell r="R42"/>
          <cell r="S42"/>
          <cell r="T42"/>
        </row>
        <row r="43">
          <cell r="N43"/>
          <cell r="O43"/>
          <cell r="P43"/>
          <cell r="Q43"/>
          <cell r="R43"/>
          <cell r="S43"/>
          <cell r="T43"/>
        </row>
        <row r="44">
          <cell r="N44"/>
          <cell r="O44"/>
          <cell r="P44"/>
          <cell r="Q44"/>
          <cell r="R44"/>
          <cell r="S44"/>
          <cell r="T44"/>
        </row>
        <row r="45">
          <cell r="N45"/>
          <cell r="O45"/>
          <cell r="P45"/>
          <cell r="Q45"/>
          <cell r="R45"/>
          <cell r="S45"/>
          <cell r="T45"/>
        </row>
        <row r="46">
          <cell r="N46"/>
          <cell r="O46"/>
          <cell r="P46"/>
          <cell r="Q46"/>
          <cell r="R46"/>
          <cell r="S46"/>
          <cell r="T46"/>
        </row>
        <row r="47">
          <cell r="N47"/>
          <cell r="O47"/>
          <cell r="P47"/>
          <cell r="Q47"/>
          <cell r="R47"/>
          <cell r="S47"/>
          <cell r="T47"/>
        </row>
        <row r="48">
          <cell r="N48"/>
          <cell r="O48"/>
          <cell r="P48"/>
          <cell r="Q48"/>
          <cell r="R48"/>
          <cell r="S48"/>
          <cell r="T48"/>
        </row>
        <row r="49">
          <cell r="N49"/>
          <cell r="O49"/>
          <cell r="P49"/>
          <cell r="Q49"/>
          <cell r="R49"/>
          <cell r="S49"/>
          <cell r="T49"/>
        </row>
        <row r="50">
          <cell r="N50"/>
          <cell r="O50"/>
          <cell r="P50"/>
          <cell r="Q50"/>
          <cell r="R50"/>
          <cell r="S50"/>
          <cell r="T50"/>
        </row>
        <row r="51">
          <cell r="N51"/>
          <cell r="O51"/>
          <cell r="P51"/>
          <cell r="Q51"/>
          <cell r="R51"/>
          <cell r="S51"/>
          <cell r="T51"/>
        </row>
        <row r="52">
          <cell r="N52"/>
          <cell r="O52"/>
          <cell r="P52"/>
          <cell r="Q52"/>
          <cell r="R52"/>
          <cell r="S52"/>
          <cell r="T52"/>
        </row>
        <row r="53">
          <cell r="N53"/>
          <cell r="O53"/>
          <cell r="P53"/>
          <cell r="Q53"/>
          <cell r="R53"/>
          <cell r="S53"/>
          <cell r="T53"/>
        </row>
        <row r="54">
          <cell r="N54"/>
          <cell r="O54"/>
          <cell r="P54"/>
          <cell r="Q54"/>
          <cell r="R54"/>
          <cell r="S54"/>
          <cell r="T54"/>
        </row>
        <row r="55">
          <cell r="N55"/>
          <cell r="O55"/>
          <cell r="P55"/>
          <cell r="Q55"/>
          <cell r="R55"/>
          <cell r="S55"/>
          <cell r="T55"/>
        </row>
        <row r="56">
          <cell r="N56"/>
          <cell r="O56"/>
          <cell r="P56"/>
          <cell r="Q56"/>
          <cell r="R56"/>
          <cell r="S56"/>
          <cell r="T56"/>
        </row>
        <row r="57">
          <cell r="N57"/>
          <cell r="O57"/>
          <cell r="P57"/>
          <cell r="Q57"/>
          <cell r="R57"/>
          <cell r="S57"/>
          <cell r="T57"/>
        </row>
        <row r="58">
          <cell r="N58"/>
          <cell r="O58"/>
          <cell r="P58"/>
          <cell r="Q58"/>
          <cell r="R58"/>
          <cell r="S58"/>
          <cell r="T58"/>
        </row>
        <row r="59">
          <cell r="N59"/>
          <cell r="O59"/>
          <cell r="P59"/>
          <cell r="Q59"/>
          <cell r="R59"/>
          <cell r="S59"/>
          <cell r="T59"/>
        </row>
        <row r="60">
          <cell r="N60"/>
          <cell r="O60"/>
          <cell r="P60"/>
          <cell r="Q60"/>
          <cell r="R60"/>
          <cell r="S60"/>
          <cell r="T60"/>
        </row>
        <row r="61">
          <cell r="N61"/>
          <cell r="O61"/>
          <cell r="P61"/>
          <cell r="Q61"/>
          <cell r="R61"/>
          <cell r="S61"/>
          <cell r="T61"/>
        </row>
        <row r="62">
          <cell r="N62"/>
          <cell r="O62"/>
          <cell r="P62"/>
          <cell r="Q62"/>
          <cell r="R62"/>
          <cell r="S62"/>
          <cell r="T62"/>
        </row>
        <row r="63">
          <cell r="N63"/>
          <cell r="O63"/>
          <cell r="P63"/>
          <cell r="Q63"/>
          <cell r="R63"/>
          <cell r="S63"/>
          <cell r="T63"/>
        </row>
        <row r="64">
          <cell r="N64"/>
          <cell r="O64"/>
          <cell r="P64"/>
          <cell r="Q64"/>
          <cell r="R64"/>
          <cell r="S64"/>
          <cell r="T64"/>
        </row>
        <row r="65">
          <cell r="N65"/>
          <cell r="O65"/>
          <cell r="P65"/>
          <cell r="Q65"/>
          <cell r="R65"/>
          <cell r="S65"/>
          <cell r="T65"/>
        </row>
        <row r="66">
          <cell r="N66"/>
          <cell r="O66"/>
          <cell r="P66"/>
          <cell r="Q66"/>
          <cell r="R66"/>
          <cell r="S66"/>
          <cell r="T66"/>
        </row>
        <row r="67">
          <cell r="N67"/>
          <cell r="O67"/>
          <cell r="P67"/>
          <cell r="Q67"/>
          <cell r="R67"/>
          <cell r="S67"/>
          <cell r="T67"/>
        </row>
        <row r="68">
          <cell r="N68"/>
          <cell r="O68"/>
          <cell r="P68"/>
          <cell r="Q68"/>
          <cell r="R68"/>
          <cell r="S68"/>
          <cell r="T68"/>
        </row>
        <row r="69">
          <cell r="N69"/>
          <cell r="O69"/>
          <cell r="P69"/>
          <cell r="Q69"/>
          <cell r="R69"/>
          <cell r="S69"/>
          <cell r="T69"/>
        </row>
        <row r="70">
          <cell r="N70"/>
          <cell r="O70"/>
          <cell r="P70"/>
          <cell r="Q70"/>
          <cell r="R70"/>
          <cell r="S70"/>
          <cell r="T70"/>
        </row>
        <row r="71">
          <cell r="N71"/>
          <cell r="O71"/>
          <cell r="P71"/>
          <cell r="Q71"/>
          <cell r="R71"/>
          <cell r="S71"/>
          <cell r="T71"/>
        </row>
        <row r="72">
          <cell r="N72"/>
          <cell r="O72"/>
          <cell r="P72"/>
          <cell r="Q72"/>
          <cell r="R72"/>
          <cell r="S72"/>
          <cell r="T72"/>
        </row>
        <row r="73">
          <cell r="N73"/>
          <cell r="O73"/>
          <cell r="P73"/>
          <cell r="Q73"/>
          <cell r="R73"/>
          <cell r="S73"/>
          <cell r="T73"/>
        </row>
        <row r="74">
          <cell r="N74"/>
          <cell r="O74"/>
          <cell r="P74"/>
          <cell r="Q74"/>
          <cell r="R74"/>
          <cell r="S74"/>
          <cell r="T74"/>
        </row>
        <row r="75">
          <cell r="N75"/>
          <cell r="O75"/>
          <cell r="P75"/>
          <cell r="Q75"/>
          <cell r="R75"/>
          <cell r="S75"/>
          <cell r="T75"/>
        </row>
        <row r="76">
          <cell r="N76"/>
          <cell r="O76"/>
          <cell r="P76"/>
          <cell r="Q76"/>
          <cell r="R76"/>
          <cell r="S76"/>
          <cell r="T76"/>
        </row>
        <row r="77">
          <cell r="N77"/>
          <cell r="O77"/>
          <cell r="P77"/>
          <cell r="Q77"/>
          <cell r="R77"/>
          <cell r="S77"/>
          <cell r="T77"/>
        </row>
        <row r="78">
          <cell r="N78"/>
          <cell r="O78"/>
          <cell r="P78"/>
          <cell r="Q78"/>
          <cell r="R78"/>
          <cell r="S78"/>
          <cell r="T78"/>
        </row>
        <row r="79">
          <cell r="N79"/>
          <cell r="O79"/>
          <cell r="P79"/>
          <cell r="Q79"/>
          <cell r="R79"/>
          <cell r="S79"/>
          <cell r="T79"/>
        </row>
        <row r="80">
          <cell r="N80"/>
          <cell r="O80"/>
          <cell r="P80"/>
          <cell r="Q80"/>
          <cell r="R80"/>
          <cell r="S80"/>
          <cell r="T80"/>
        </row>
        <row r="81">
          <cell r="N81"/>
          <cell r="O81"/>
          <cell r="P81"/>
          <cell r="Q81"/>
          <cell r="R81"/>
          <cell r="S81"/>
          <cell r="T81"/>
        </row>
        <row r="82">
          <cell r="N82"/>
          <cell r="O82"/>
          <cell r="P82"/>
          <cell r="Q82"/>
          <cell r="R82"/>
          <cell r="S82"/>
          <cell r="T82"/>
        </row>
        <row r="83">
          <cell r="N83"/>
          <cell r="O83"/>
          <cell r="P83"/>
          <cell r="Q83"/>
          <cell r="R83"/>
          <cell r="S83">
            <v>0</v>
          </cell>
          <cell r="T83"/>
        </row>
      </sheetData>
      <sheetData sheetId="9"/>
      <sheetData sheetId="10"/>
      <sheetData sheetId="11"/>
      <sheetData sheetId="12"/>
      <sheetData sheetId="13"/>
      <sheetData sheetId="14">
        <row r="14">
          <cell r="N14">
            <v>108760944</v>
          </cell>
        </row>
        <row r="15">
          <cell r="N15">
            <v>134647</v>
          </cell>
        </row>
        <row r="16">
          <cell r="N16">
            <v>134647</v>
          </cell>
        </row>
        <row r="17">
          <cell r="N17">
            <v>32768152</v>
          </cell>
        </row>
        <row r="18">
          <cell r="N18">
            <v>33710</v>
          </cell>
        </row>
        <row r="19">
          <cell r="N19">
            <v>749</v>
          </cell>
        </row>
        <row r="20">
          <cell r="N20">
            <v>1117</v>
          </cell>
        </row>
        <row r="21">
          <cell r="N21">
            <v>32732576</v>
          </cell>
        </row>
        <row r="22">
          <cell r="N22">
            <v>75627255</v>
          </cell>
        </row>
        <row r="23">
          <cell r="N23">
            <v>75627255</v>
          </cell>
        </row>
        <row r="24">
          <cell r="N24">
            <v>230890</v>
          </cell>
        </row>
        <row r="25">
          <cell r="N25">
            <v>0</v>
          </cell>
        </row>
        <row r="26">
          <cell r="N26">
            <v>230890</v>
          </cell>
        </row>
        <row r="27">
          <cell r="N27">
            <v>107822550</v>
          </cell>
        </row>
        <row r="28">
          <cell r="N28">
            <v>73806984</v>
          </cell>
        </row>
        <row r="29">
          <cell r="N29">
            <v>73806984</v>
          </cell>
        </row>
        <row r="30">
          <cell r="N30">
            <v>2286457</v>
          </cell>
        </row>
        <row r="31">
          <cell r="N31">
            <v>2286457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8486504</v>
          </cell>
        </row>
        <row r="35">
          <cell r="N35">
            <v>8420270</v>
          </cell>
        </row>
        <row r="36">
          <cell r="N36">
            <v>66234</v>
          </cell>
        </row>
        <row r="37">
          <cell r="N37">
            <v>23242605</v>
          </cell>
        </row>
        <row r="38">
          <cell r="N38">
            <v>23242605</v>
          </cell>
        </row>
        <row r="39">
          <cell r="N39">
            <v>938394</v>
          </cell>
        </row>
        <row r="41">
          <cell r="N4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458</v>
      </c>
    </row>
    <row r="4" spans="1:14" ht="36.75">
      <c r="A4" s="595" t="s">
        <v>269</v>
      </c>
      <c r="B4" s="596"/>
      <c r="C4" s="596"/>
      <c r="D4" s="596"/>
      <c r="E4" s="596"/>
      <c r="F4" s="596"/>
      <c r="G4" s="596"/>
      <c r="H4" s="596"/>
      <c r="I4" s="596"/>
      <c r="J4" s="596"/>
      <c r="K4" s="596"/>
      <c r="L4" s="596"/>
      <c r="M4" s="596"/>
      <c r="N4" s="596"/>
    </row>
    <row r="5" spans="1:14" ht="59.25" customHeight="1"/>
    <row r="6" spans="1:14" ht="59.25" customHeight="1"/>
    <row r="7" spans="1:14" ht="36.75">
      <c r="C7" s="597" t="s">
        <v>116</v>
      </c>
      <c r="D7" s="597"/>
      <c r="E7" s="597"/>
      <c r="F7" s="597"/>
      <c r="G7" s="597"/>
      <c r="H7" s="597"/>
      <c r="I7" s="597"/>
      <c r="J7" s="597"/>
      <c r="K7" s="597"/>
      <c r="L7" s="597"/>
    </row>
    <row r="8" spans="1:14" ht="51.75" customHeight="1"/>
    <row r="9" spans="1:14" ht="51.75" customHeight="1"/>
    <row r="10" spans="1:14" s="54" customFormat="1" ht="32.25">
      <c r="C10" s="284"/>
      <c r="D10" s="284"/>
      <c r="E10" s="598" t="s">
        <v>117</v>
      </c>
      <c r="F10" s="598"/>
      <c r="G10" s="598"/>
      <c r="H10" s="54">
        <v>109</v>
      </c>
      <c r="I10" s="54" t="s">
        <v>118</v>
      </c>
      <c r="K10" s="59" t="s">
        <v>119</v>
      </c>
      <c r="M10" s="54" t="s">
        <v>275</v>
      </c>
    </row>
    <row r="15" spans="1:14" s="53" customFormat="1" ht="34.5" customHeight="1">
      <c r="B15" s="599" t="s">
        <v>120</v>
      </c>
      <c r="C15" s="599"/>
      <c r="D15" s="599"/>
      <c r="E15" s="599"/>
      <c r="F15" s="599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07" t="s">
        <v>143</v>
      </c>
      <c r="B1" s="607"/>
    </row>
    <row r="2" spans="1:8">
      <c r="A2" s="608" t="s">
        <v>144</v>
      </c>
      <c r="B2" s="607"/>
    </row>
    <row r="3" spans="1:8">
      <c r="A3" s="607" t="s">
        <v>145</v>
      </c>
      <c r="B3" s="607"/>
    </row>
    <row r="4" spans="1:8" ht="28.5">
      <c r="A4" s="607" t="s">
        <v>146</v>
      </c>
      <c r="B4" s="607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08" t="s">
        <v>147</v>
      </c>
      <c r="B5" s="607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21583000</v>
      </c>
    </row>
    <row r="6" spans="1:8" ht="15" thickBot="1">
      <c r="A6" s="605" t="s">
        <v>148</v>
      </c>
      <c r="B6" s="606"/>
      <c r="C6" s="150" t="s">
        <v>162</v>
      </c>
      <c r="D6" s="165">
        <f>VLOOKUP("銀行存款-縣庫存款",平衡!$E$13:$H$82,4,0)+VLOOKUP("零用及週轉金",平衡!$D$13:$H$82,5,0)</f>
        <v>8888333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605" t="s">
        <v>149</v>
      </c>
      <c r="B7" s="606"/>
      <c r="C7" s="150" t="s">
        <v>163</v>
      </c>
      <c r="D7" s="165">
        <f>VLOOKUP("銀行存款-專戶存款",平衡!$E$13:$H$82,4,0)+VLOOKUP("其他預付款",平衡!$D$13:$H$82,5,0)</f>
        <v>11857366</v>
      </c>
      <c r="E7" s="165">
        <f>VLOOKUP("應付代收款",平衡!$N$13:$T$82,7,0)+VLOOKUP("存入保證金",平衡!$N$13:$T$82,7,0)</f>
        <v>11857366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350013178</v>
      </c>
      <c r="E8" s="166">
        <f>VLOOKUP("合計：",平衡!$K$13:$T$82,10,0)</f>
        <v>350013178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VLOOKUP("基金用途",餘絀表!$C$16:$T$47,18,0)</f>
        <v>85810224</v>
      </c>
      <c r="E9" s="166">
        <f>VLOOKUP("合       計",各項費用!$D$12:$Q$86,14)</f>
        <v>85810224</v>
      </c>
      <c r="F9" s="166">
        <f>縣庫對帳!P3</f>
        <v>85810224</v>
      </c>
    </row>
    <row r="10" spans="1:8" ht="33.75" thickBot="1">
      <c r="A10" s="61" t="s">
        <v>127</v>
      </c>
      <c r="B10" s="62" t="s">
        <v>128</v>
      </c>
      <c r="C10" s="150" t="s">
        <v>307</v>
      </c>
      <c r="D10" s="166">
        <f>VLOOKUP("基金來源",餘絀表!$C$16:$T$47,18,0)</f>
        <v>85040485</v>
      </c>
      <c r="E10" s="166">
        <f>縣庫對帳!N3</f>
        <v>85040485</v>
      </c>
      <c r="F10" s="166"/>
      <c r="G10" s="166"/>
      <c r="H10" s="132" t="e">
        <f>D13-E13</f>
        <v>#N/A</v>
      </c>
    </row>
    <row r="11" spans="1:8" ht="27" customHeight="1">
      <c r="A11" s="600" t="s">
        <v>27</v>
      </c>
      <c r="B11" s="600" t="s">
        <v>129</v>
      </c>
      <c r="C11" s="150" t="s">
        <v>318</v>
      </c>
      <c r="D11" s="166">
        <f>VLOOKUP("政府撥入收入",餘絀表!$C$16:$T$47,18,0)</f>
        <v>84639255</v>
      </c>
      <c r="E11" s="166"/>
      <c r="F11" s="166">
        <f>VLOOKUP("政府撥入收入",收支!$B$14:$N$64,13,0)</f>
        <v>84639255</v>
      </c>
      <c r="G11" s="166">
        <f>VLOOKUP("政府撥入收入",對照表!$B$1:$E$29,4,0)</f>
        <v>84639255</v>
      </c>
    </row>
    <row r="12" spans="1:8" ht="28.5">
      <c r="A12" s="603"/>
      <c r="B12" s="603"/>
      <c r="C12" s="150" t="s">
        <v>319</v>
      </c>
      <c r="D12" s="166"/>
      <c r="E12" s="166"/>
      <c r="F12" s="166">
        <f>VLOOKUP("收入",收支!$A$14:$N$64,14,0)</f>
        <v>117806945</v>
      </c>
      <c r="G12" s="166">
        <f>VLOOKUP("基金來源",對照表!$A$1:$E$29,5,0)</f>
        <v>117806945</v>
      </c>
    </row>
    <row r="13" spans="1:8">
      <c r="A13" s="603"/>
      <c r="B13" s="603"/>
      <c r="C13" s="150" t="s">
        <v>304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-566958</v>
      </c>
      <c r="G13" s="164" t="e">
        <f>IF(E13&gt;=0,"本期賸餘","本期短絀")</f>
        <v>#N/A</v>
      </c>
    </row>
    <row r="14" spans="1:8">
      <c r="A14" s="603"/>
      <c r="B14" s="603"/>
      <c r="C14" s="150" t="s">
        <v>305</v>
      </c>
      <c r="D14" s="166">
        <f>IF(封面!J10=12,0,VLOOKUP("本期賸餘(短絀－)",餘絀表!$C$16:$T$50,18,0))</f>
        <v>-769739</v>
      </c>
      <c r="E14" s="166"/>
      <c r="F14" s="166">
        <f>IF(封面!K11=12,0,VLOOKUP("本期賸餘(短絀)",對照表!$A$1:$C$29,3,0))</f>
        <v>-769739</v>
      </c>
      <c r="G14" s="164"/>
    </row>
    <row r="15" spans="1:8">
      <c r="A15" s="603"/>
      <c r="B15" s="603"/>
      <c r="C15" s="150" t="s">
        <v>306</v>
      </c>
      <c r="D15" s="166">
        <f>IF(封面!J12=12,0,VLOOKUP($G$15,平衡!$K$13:$T$82,10,0))</f>
        <v>335852996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306</v>
      </c>
    </row>
    <row r="16" spans="1:8" ht="15" thickBot="1">
      <c r="A16" s="604"/>
      <c r="B16" s="604"/>
      <c r="C16" s="150" t="s">
        <v>152</v>
      </c>
      <c r="D16" s="166">
        <f>VLOOKUP("國民教育計畫",主要業務!$B$15:$J$23,7,0)</f>
        <v>9592745</v>
      </c>
      <c r="E16" s="166">
        <f>VLOOKUP("國民教育計畫",餘絀表!$C$16:$T$47,9,0)</f>
        <v>0</v>
      </c>
    </row>
    <row r="17" spans="1:8">
      <c r="A17" s="600" t="s">
        <v>141</v>
      </c>
      <c r="B17" s="600" t="s">
        <v>130</v>
      </c>
      <c r="C17" s="150" t="s">
        <v>153</v>
      </c>
      <c r="D17" s="166">
        <f>主要業務!H17</f>
        <v>85726617</v>
      </c>
      <c r="E17" s="166">
        <f>VLOOKUP("國民教育計畫",餘絀表!$C$16:$T$47,18,0)</f>
        <v>85726617</v>
      </c>
    </row>
    <row r="18" spans="1:8">
      <c r="A18" s="601"/>
      <c r="B18" s="603"/>
      <c r="C18" s="150" t="s">
        <v>154</v>
      </c>
      <c r="D18" s="166">
        <f>主要業務!H20</f>
        <v>0</v>
      </c>
      <c r="E18" s="166">
        <f>VLOOKUP("建築及設備計畫",餘絀表!$C$16:$T$47,9,0)</f>
        <v>0</v>
      </c>
    </row>
    <row r="19" spans="1:8">
      <c r="A19" s="601"/>
      <c r="B19" s="603"/>
      <c r="C19" s="150" t="s">
        <v>155</v>
      </c>
      <c r="D19" s="166">
        <f>主要業務!H22</f>
        <v>83607</v>
      </c>
      <c r="E19" s="166">
        <f>VLOOKUP("建築及設備計畫",餘絀表!$C$16:$T$47,18,0)</f>
        <v>83607</v>
      </c>
    </row>
    <row r="20" spans="1:8">
      <c r="A20" s="601"/>
      <c r="B20" s="603"/>
      <c r="C20" s="150" t="s">
        <v>308</v>
      </c>
      <c r="D20" s="166">
        <f>VLOOKUP("用人費用",各項費用!$F$12:$Q$100,12,0)</f>
        <v>83061145</v>
      </c>
      <c r="E20" s="166">
        <f>VLOOKUP("人事支出",收支!$B$14:$N$64,13,0)</f>
        <v>83061145</v>
      </c>
      <c r="F20" s="166">
        <f>VLOOKUP("用人費用",對照表!$B$1:$E$29,4,0)</f>
        <v>83061145</v>
      </c>
    </row>
    <row r="21" spans="1:8">
      <c r="A21" s="601"/>
      <c r="B21" s="603"/>
      <c r="C21" s="150" t="s">
        <v>309</v>
      </c>
      <c r="D21" s="166">
        <f>IF(E21=0,0,資產!F10+H21)</f>
        <v>2259244</v>
      </c>
      <c r="E21" s="166">
        <f>VLOOKUP("折舊、折耗及攤銷",收支!$B$14:$N$64,13,0)</f>
        <v>9445112</v>
      </c>
      <c r="F21" s="166">
        <f>VLOOKUP("折舊、折耗及攤銷",對照表!$H$1:$J$29,3,0)</f>
        <v>9445112</v>
      </c>
      <c r="G21" s="363" t="s">
        <v>320</v>
      </c>
      <c r="H21" s="364">
        <f>464532-4645</f>
        <v>459887</v>
      </c>
    </row>
    <row r="22" spans="1:8">
      <c r="A22" s="601"/>
      <c r="B22" s="603"/>
      <c r="C22" s="150" t="s">
        <v>280</v>
      </c>
      <c r="D22" s="165">
        <v>0</v>
      </c>
      <c r="E22" s="165"/>
      <c r="F22" s="135"/>
    </row>
    <row r="23" spans="1:8">
      <c r="A23" s="601"/>
      <c r="B23" s="603"/>
      <c r="C23" s="150" t="s">
        <v>281</v>
      </c>
      <c r="D23" s="165">
        <f>D28-D22-D24-D25-D26-D27</f>
        <v>-5</v>
      </c>
      <c r="E23" s="165"/>
      <c r="F23" s="135" t="s">
        <v>282</v>
      </c>
    </row>
    <row r="24" spans="1:8">
      <c r="A24" s="601"/>
      <c r="B24" s="603"/>
      <c r="C24" s="150" t="s">
        <v>283</v>
      </c>
      <c r="D24" s="165"/>
      <c r="E24" s="165"/>
      <c r="F24" s="135" t="s">
        <v>284</v>
      </c>
    </row>
    <row r="25" spans="1:8">
      <c r="A25" s="601"/>
      <c r="B25" s="603"/>
      <c r="C25" s="150" t="s">
        <v>285</v>
      </c>
      <c r="D25" s="165">
        <v>0</v>
      </c>
      <c r="E25" s="165"/>
      <c r="F25" s="135"/>
    </row>
    <row r="26" spans="1:8" ht="15" thickBot="1">
      <c r="A26" s="602"/>
      <c r="B26" s="604"/>
      <c r="C26" s="150" t="s">
        <v>286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287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288</v>
      </c>
      <c r="D28" s="165"/>
      <c r="E28" s="165"/>
      <c r="F28" s="135" t="s">
        <v>289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00" t="s">
        <v>135</v>
      </c>
      <c r="B30" s="600" t="s">
        <v>136</v>
      </c>
      <c r="D30" s="166"/>
      <c r="E30" s="166"/>
      <c r="F30" s="153"/>
    </row>
    <row r="31" spans="1:8">
      <c r="A31" s="603"/>
      <c r="B31" s="603"/>
      <c r="D31" s="166"/>
      <c r="E31" s="166"/>
      <c r="F31" s="153"/>
    </row>
    <row r="32" spans="1:8" ht="15" thickBot="1">
      <c r="A32" s="602"/>
      <c r="B32" s="602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7:B7"/>
    <mergeCell ref="A1:B1"/>
    <mergeCell ref="A2:B2"/>
    <mergeCell ref="A3:B3"/>
    <mergeCell ref="A4:B4"/>
    <mergeCell ref="A5:B5"/>
    <mergeCell ref="A6:B6"/>
    <mergeCell ref="A17:A26"/>
    <mergeCell ref="B17:B26"/>
    <mergeCell ref="A30:A32"/>
    <mergeCell ref="B30:B32"/>
    <mergeCell ref="A11:A16"/>
    <mergeCell ref="B11:B16"/>
  </mergeCells>
  <phoneticPr fontId="11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1" bestFit="1" customWidth="1"/>
    <col min="3" max="3" width="9.5703125" style="491" bestFit="1" customWidth="1"/>
    <col min="4" max="4" width="5.28515625" style="491" bestFit="1" customWidth="1"/>
    <col min="5" max="5" width="3.5703125" style="491" bestFit="1" customWidth="1"/>
    <col min="6" max="6" width="5.140625" style="491" customWidth="1"/>
    <col min="7" max="11" width="9.85546875" style="491" customWidth="1"/>
    <col min="12" max="16384" width="8.85546875" style="491"/>
  </cols>
  <sheetData>
    <row r="1" spans="1:11" ht="16.5">
      <c r="A1" s="493" t="s">
        <v>452</v>
      </c>
      <c r="B1" s="493" t="s">
        <v>215</v>
      </c>
      <c r="C1" s="493" t="s">
        <v>453</v>
      </c>
      <c r="D1" s="494">
        <f>封面!H10</f>
        <v>115</v>
      </c>
      <c r="E1" s="493" t="s">
        <v>118</v>
      </c>
      <c r="F1" s="494">
        <f>封面!J10</f>
        <v>7</v>
      </c>
      <c r="G1" s="609" t="s">
        <v>454</v>
      </c>
      <c r="H1" s="610"/>
      <c r="I1" s="610"/>
      <c r="J1" s="610"/>
      <c r="K1" s="610"/>
    </row>
    <row r="2" spans="1:11" ht="16.5">
      <c r="B2" s="490" t="s">
        <v>221</v>
      </c>
      <c r="C2" s="611" t="s">
        <v>477</v>
      </c>
      <c r="D2" s="612"/>
      <c r="E2" s="612"/>
      <c r="F2" s="612"/>
      <c r="G2" s="612"/>
      <c r="H2" s="612"/>
      <c r="I2" s="612"/>
      <c r="J2" s="612"/>
      <c r="K2" s="612"/>
    </row>
    <row r="3" spans="1:11" ht="36.75" customHeight="1">
      <c r="B3" s="514" t="s">
        <v>475</v>
      </c>
      <c r="C3" s="611" t="s">
        <v>476</v>
      </c>
      <c r="D3" s="612"/>
      <c r="E3" s="612"/>
      <c r="F3" s="612"/>
      <c r="G3" s="612"/>
      <c r="H3" s="612"/>
      <c r="I3" s="612"/>
      <c r="J3" s="612"/>
      <c r="K3" s="612"/>
    </row>
    <row r="4" spans="1:11" ht="35.450000000000003" customHeight="1">
      <c r="B4" s="615" t="s">
        <v>455</v>
      </c>
      <c r="C4" s="616"/>
      <c r="D4" s="492"/>
      <c r="E4" s="492"/>
      <c r="F4" s="617" t="s">
        <v>457</v>
      </c>
      <c r="G4" s="618"/>
      <c r="H4" s="618"/>
      <c r="I4" s="613" t="s">
        <v>456</v>
      </c>
      <c r="J4" s="614"/>
    </row>
  </sheetData>
  <mergeCells count="6">
    <mergeCell ref="G1:K1"/>
    <mergeCell ref="C2:K2"/>
    <mergeCell ref="I4:J4"/>
    <mergeCell ref="B4:C4"/>
    <mergeCell ref="F4:H4"/>
    <mergeCell ref="C3:K3"/>
  </mergeCells>
  <phoneticPr fontId="1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82EC-093E-4B1B-9E9C-5142AC727A24}">
  <sheetPr>
    <outlinePr summaryBelow="0"/>
    <pageSetUpPr autoPageBreaks="0"/>
  </sheetPr>
  <dimension ref="A2:Y259"/>
  <sheetViews>
    <sheetView showGridLines="0" topLeftCell="A147" workbookViewId="0">
      <selection activeCell="Y39" sqref="Y39"/>
    </sheetView>
  </sheetViews>
  <sheetFormatPr defaultRowHeight="18" customHeight="1"/>
  <cols>
    <col min="1" max="1" width="3.140625" style="568" customWidth="1"/>
    <col min="2" max="2" width="52.42578125" style="568" customWidth="1"/>
    <col min="3" max="3" width="7.42578125" style="568" customWidth="1"/>
    <col min="4" max="4" width="1.42578125" style="568" customWidth="1"/>
    <col min="5" max="5" width="11.85546875" style="568" hidden="1" customWidth="1"/>
    <col min="6" max="6" width="2.28515625" style="568" hidden="1" customWidth="1"/>
    <col min="7" max="7" width="11.28515625" style="568" hidden="1" customWidth="1"/>
    <col min="8" max="8" width="2" style="568" hidden="1" customWidth="1"/>
    <col min="9" max="9" width="12.85546875" style="568" hidden="1" customWidth="1"/>
    <col min="10" max="10" width="1.42578125" style="568" customWidth="1"/>
    <col min="11" max="11" width="11.5703125" style="568" hidden="1" customWidth="1"/>
    <col min="12" max="12" width="2.85546875" style="568" hidden="1" customWidth="1"/>
    <col min="13" max="13" width="1" style="568" hidden="1" customWidth="1"/>
    <col min="14" max="14" width="8" style="568" hidden="1" customWidth="1"/>
    <col min="15" max="15" width="2.28515625" style="568" hidden="1" customWidth="1"/>
    <col min="16" max="16" width="2.140625" style="568" hidden="1" customWidth="1"/>
    <col min="17" max="17" width="9.28515625" style="568" customWidth="1"/>
    <col min="18" max="18" width="4" style="568" customWidth="1"/>
    <col min="19" max="19" width="2.85546875" style="568" hidden="1" customWidth="1"/>
    <col min="20" max="20" width="12.5703125" style="568" hidden="1" customWidth="1"/>
    <col min="21" max="21" width="1" style="568" hidden="1" customWidth="1"/>
    <col min="22" max="22" width="1.140625" style="568" hidden="1" customWidth="1"/>
    <col min="23" max="23" width="2.85546875" style="568" hidden="1" customWidth="1"/>
    <col min="24" max="24" width="9.85546875" style="568" hidden="1" customWidth="1"/>
    <col min="25" max="25" width="10.85546875" style="568" customWidth="1"/>
    <col min="26" max="256" width="6.85546875" style="568" customWidth="1"/>
    <col min="257" max="16384" width="9.140625" style="568"/>
  </cols>
  <sheetData>
    <row r="2" spans="1:24" ht="18" customHeight="1">
      <c r="R2" s="629" t="s">
        <v>869</v>
      </c>
      <c r="S2" s="629"/>
      <c r="T2" s="629"/>
      <c r="U2" s="629"/>
      <c r="V2" s="629"/>
      <c r="W2" s="629"/>
    </row>
    <row r="3" spans="1:24" ht="18" customHeight="1">
      <c r="A3" s="630" t="s">
        <v>868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  <c r="W3" s="630"/>
    </row>
    <row r="4" spans="1:24" ht="18" customHeight="1">
      <c r="A4" s="630" t="s">
        <v>867</v>
      </c>
      <c r="B4" s="630"/>
      <c r="C4" s="630"/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630"/>
      <c r="O4" s="630"/>
      <c r="P4" s="630"/>
      <c r="Q4" s="630"/>
      <c r="R4" s="630"/>
      <c r="S4" s="630"/>
      <c r="T4" s="630"/>
      <c r="U4" s="630"/>
      <c r="V4" s="630"/>
      <c r="W4" s="630"/>
    </row>
    <row r="5" spans="1:24" ht="18" customHeight="1">
      <c r="A5" s="630" t="s">
        <v>866</v>
      </c>
      <c r="B5" s="630"/>
      <c r="C5" s="630"/>
      <c r="D5" s="630"/>
      <c r="E5" s="630"/>
      <c r="F5" s="630"/>
      <c r="G5" s="630"/>
      <c r="H5" s="630"/>
      <c r="I5" s="630"/>
      <c r="J5" s="630"/>
      <c r="K5" s="630"/>
      <c r="L5" s="630"/>
      <c r="M5" s="630"/>
      <c r="N5" s="630"/>
      <c r="O5" s="630"/>
      <c r="P5" s="630"/>
      <c r="Q5" s="630"/>
      <c r="R5" s="630"/>
      <c r="S5" s="630"/>
      <c r="T5" s="630"/>
      <c r="U5" s="630"/>
      <c r="V5" s="630"/>
      <c r="W5" s="630"/>
    </row>
    <row r="7" spans="1:24" ht="18" customHeight="1">
      <c r="A7" s="631" t="s">
        <v>865</v>
      </c>
      <c r="B7" s="631"/>
      <c r="C7" s="631"/>
      <c r="E7" s="631" t="s">
        <v>864</v>
      </c>
      <c r="F7" s="631" t="s">
        <v>863</v>
      </c>
      <c r="G7" s="631"/>
      <c r="H7" s="631" t="s">
        <v>862</v>
      </c>
      <c r="I7" s="631"/>
      <c r="K7" s="631" t="s">
        <v>861</v>
      </c>
      <c r="L7" s="631"/>
      <c r="N7" s="631" t="s">
        <v>860</v>
      </c>
      <c r="Q7" s="631" t="s">
        <v>859</v>
      </c>
      <c r="R7" s="631"/>
      <c r="T7" s="631" t="s">
        <v>858</v>
      </c>
      <c r="W7" s="631" t="s">
        <v>857</v>
      </c>
      <c r="X7" s="631"/>
    </row>
    <row r="8" spans="1:24" ht="18" customHeight="1">
      <c r="A8" s="631"/>
      <c r="B8" s="631"/>
      <c r="C8" s="631"/>
      <c r="E8" s="631"/>
      <c r="F8" s="631"/>
      <c r="G8" s="631"/>
      <c r="H8" s="631"/>
      <c r="I8" s="631"/>
      <c r="K8" s="631"/>
      <c r="L8" s="631"/>
      <c r="N8" s="631"/>
      <c r="Q8" s="631"/>
      <c r="R8" s="631"/>
      <c r="T8" s="631"/>
      <c r="W8" s="631"/>
      <c r="X8" s="631"/>
    </row>
    <row r="9" spans="1:24" ht="18" customHeight="1">
      <c r="A9" s="631"/>
      <c r="B9" s="631"/>
      <c r="C9" s="631"/>
      <c r="E9" s="631"/>
      <c r="F9" s="631"/>
      <c r="G9" s="631"/>
      <c r="H9" s="631"/>
      <c r="I9" s="631"/>
      <c r="K9" s="631"/>
      <c r="L9" s="631"/>
      <c r="N9" s="631"/>
      <c r="Q9" s="631"/>
      <c r="R9" s="631"/>
      <c r="T9" s="631"/>
      <c r="W9" s="631"/>
      <c r="X9" s="631"/>
    </row>
    <row r="11" spans="1:24" ht="18" customHeight="1">
      <c r="B11" s="619" t="s">
        <v>856</v>
      </c>
      <c r="C11" s="619"/>
      <c r="E11" s="582">
        <v>521308</v>
      </c>
      <c r="G11" s="582">
        <v>308412</v>
      </c>
      <c r="I11" s="582">
        <v>253107</v>
      </c>
      <c r="Q11" s="620">
        <v>268201</v>
      </c>
      <c r="R11" s="620"/>
      <c r="T11" s="620">
        <v>268201</v>
      </c>
      <c r="U11" s="620"/>
      <c r="W11" s="620">
        <v>268201</v>
      </c>
      <c r="X11" s="620"/>
    </row>
    <row r="12" spans="1:24" ht="18" customHeight="1">
      <c r="B12" s="619"/>
      <c r="C12" s="619"/>
    </row>
    <row r="13" spans="1:24" ht="18" customHeight="1">
      <c r="B13" s="619" t="s">
        <v>855</v>
      </c>
      <c r="C13" s="619"/>
      <c r="E13" s="582">
        <v>928029</v>
      </c>
      <c r="G13" s="582">
        <v>647905</v>
      </c>
      <c r="I13" s="582">
        <v>148687</v>
      </c>
      <c r="Q13" s="620">
        <v>779342</v>
      </c>
      <c r="R13" s="620"/>
      <c r="T13" s="620">
        <v>779342</v>
      </c>
      <c r="U13" s="620"/>
      <c r="W13" s="620">
        <v>779342</v>
      </c>
      <c r="X13" s="620"/>
    </row>
    <row r="14" spans="1:24" ht="18" customHeight="1">
      <c r="B14" s="619"/>
      <c r="C14" s="619"/>
    </row>
    <row r="15" spans="1:24" ht="18" customHeight="1">
      <c r="B15" s="619" t="s">
        <v>854</v>
      </c>
      <c r="C15" s="619"/>
      <c r="E15" s="582">
        <v>79618</v>
      </c>
      <c r="G15" s="582">
        <v>47174</v>
      </c>
      <c r="I15" s="582">
        <v>79618</v>
      </c>
    </row>
    <row r="16" spans="1:24" ht="18" customHeight="1">
      <c r="B16" s="619"/>
      <c r="C16" s="619"/>
    </row>
    <row r="17" spans="2:25" ht="18" customHeight="1">
      <c r="B17" s="619" t="s">
        <v>853</v>
      </c>
      <c r="C17" s="619"/>
      <c r="E17" s="582">
        <v>7857</v>
      </c>
      <c r="I17" s="582">
        <v>7857</v>
      </c>
    </row>
    <row r="18" spans="2:25" ht="18" customHeight="1">
      <c r="B18" s="619"/>
      <c r="C18" s="619"/>
    </row>
    <row r="19" spans="2:25" ht="18" customHeight="1">
      <c r="B19" s="619" t="s">
        <v>852</v>
      </c>
      <c r="C19" s="619"/>
      <c r="E19" s="582">
        <v>525230</v>
      </c>
      <c r="G19" s="582">
        <v>390062</v>
      </c>
      <c r="I19" s="582">
        <v>75391</v>
      </c>
      <c r="Q19" s="620">
        <v>449839</v>
      </c>
      <c r="R19" s="620"/>
      <c r="T19" s="620">
        <v>449839</v>
      </c>
      <c r="U19" s="620"/>
      <c r="W19" s="620">
        <v>449839</v>
      </c>
      <c r="X19" s="620"/>
    </row>
    <row r="20" spans="2:25" ht="18" customHeight="1">
      <c r="B20" s="619"/>
      <c r="C20" s="619"/>
    </row>
    <row r="21" spans="2:25" ht="18" customHeight="1">
      <c r="B21" s="627" t="s">
        <v>851</v>
      </c>
      <c r="C21" s="627"/>
      <c r="E21" s="582">
        <v>111319</v>
      </c>
      <c r="G21" s="582">
        <v>110870</v>
      </c>
      <c r="I21" s="582">
        <v>111319</v>
      </c>
    </row>
    <row r="22" spans="2:25" ht="18" customHeight="1">
      <c r="B22" s="627"/>
      <c r="C22" s="627"/>
    </row>
    <row r="23" spans="2:25" ht="18" customHeight="1">
      <c r="B23" s="619" t="s">
        <v>850</v>
      </c>
      <c r="C23" s="619"/>
      <c r="E23" s="582">
        <v>931372</v>
      </c>
      <c r="G23" s="582">
        <v>467633</v>
      </c>
      <c r="I23" s="582">
        <v>450000</v>
      </c>
      <c r="Q23" s="620">
        <v>481372</v>
      </c>
      <c r="R23" s="620"/>
      <c r="T23" s="620">
        <v>481372</v>
      </c>
      <c r="U23" s="620"/>
      <c r="W23" s="620">
        <v>481372</v>
      </c>
      <c r="X23" s="620"/>
    </row>
    <row r="24" spans="2:25" ht="18" customHeight="1">
      <c r="B24" s="619"/>
      <c r="C24" s="619"/>
    </row>
    <row r="25" spans="2:25" ht="18" customHeight="1">
      <c r="B25" s="627" t="s">
        <v>849</v>
      </c>
      <c r="C25" s="627"/>
      <c r="E25" s="582">
        <v>35719</v>
      </c>
      <c r="G25" s="582">
        <v>34980</v>
      </c>
      <c r="I25" s="582">
        <v>35719</v>
      </c>
    </row>
    <row r="26" spans="2:25" ht="18" customHeight="1">
      <c r="B26" s="627"/>
      <c r="C26" s="627"/>
    </row>
    <row r="27" spans="2:25" ht="18" customHeight="1">
      <c r="B27" s="627" t="s">
        <v>848</v>
      </c>
      <c r="C27" s="627"/>
      <c r="E27" s="582">
        <v>67280</v>
      </c>
      <c r="G27" s="582">
        <v>67280</v>
      </c>
      <c r="I27" s="582">
        <v>67280</v>
      </c>
    </row>
    <row r="28" spans="2:25" ht="18" customHeight="1">
      <c r="B28" s="627"/>
      <c r="C28" s="627"/>
    </row>
    <row r="29" spans="2:25" ht="18" customHeight="1">
      <c r="B29" s="627" t="s">
        <v>847</v>
      </c>
      <c r="C29" s="627"/>
      <c r="E29" s="582">
        <v>224520</v>
      </c>
      <c r="G29" s="582">
        <v>224520</v>
      </c>
      <c r="I29" s="582">
        <v>224520</v>
      </c>
    </row>
    <row r="30" spans="2:25" ht="18" customHeight="1">
      <c r="B30" s="627"/>
      <c r="C30" s="627"/>
    </row>
    <row r="31" spans="2:25" s="583" customFormat="1" ht="18" customHeight="1">
      <c r="B31" s="619" t="s">
        <v>846</v>
      </c>
      <c r="C31" s="619"/>
      <c r="E31" s="584">
        <v>396873</v>
      </c>
      <c r="G31" s="584">
        <v>396873</v>
      </c>
      <c r="I31" s="584">
        <v>396873</v>
      </c>
      <c r="Y31" s="583">
        <f>Q31</f>
        <v>0</v>
      </c>
    </row>
    <row r="32" spans="2:25" ht="18" customHeight="1">
      <c r="B32" s="619"/>
      <c r="C32" s="619"/>
    </row>
    <row r="33" spans="2:25" ht="18" customHeight="1">
      <c r="B33" s="619" t="s">
        <v>845</v>
      </c>
      <c r="C33" s="619"/>
      <c r="E33" s="582">
        <v>4556547</v>
      </c>
      <c r="G33" s="582">
        <v>4556547</v>
      </c>
      <c r="I33" s="582">
        <v>4556547</v>
      </c>
    </row>
    <row r="34" spans="2:25" ht="18" customHeight="1">
      <c r="B34" s="619"/>
      <c r="C34" s="619"/>
    </row>
    <row r="35" spans="2:25" s="585" customFormat="1" ht="18" customHeight="1">
      <c r="B35" s="619" t="s">
        <v>844</v>
      </c>
      <c r="C35" s="619"/>
      <c r="E35" s="586">
        <v>500</v>
      </c>
      <c r="Q35" s="628">
        <v>500</v>
      </c>
      <c r="R35" s="628"/>
      <c r="T35" s="628">
        <v>500</v>
      </c>
      <c r="U35" s="628"/>
      <c r="W35" s="628">
        <v>500</v>
      </c>
      <c r="X35" s="628"/>
      <c r="Y35" s="585">
        <f>Q35</f>
        <v>500</v>
      </c>
    </row>
    <row r="36" spans="2:25" ht="18" customHeight="1">
      <c r="B36" s="619"/>
      <c r="C36" s="619"/>
    </row>
    <row r="37" spans="2:25" s="587" customFormat="1" ht="18" customHeight="1">
      <c r="B37" s="619" t="s">
        <v>843</v>
      </c>
      <c r="C37" s="619"/>
      <c r="E37" s="588">
        <v>1151368</v>
      </c>
      <c r="Q37" s="625">
        <v>1151368</v>
      </c>
      <c r="R37" s="625"/>
      <c r="T37" s="625">
        <v>1151368</v>
      </c>
      <c r="U37" s="625"/>
      <c r="W37" s="625">
        <v>1151368</v>
      </c>
      <c r="X37" s="625"/>
      <c r="Y37" s="587">
        <f>Q37</f>
        <v>1151368</v>
      </c>
    </row>
    <row r="38" spans="2:25" ht="18" customHeight="1">
      <c r="B38" s="619"/>
      <c r="C38" s="619"/>
    </row>
    <row r="39" spans="2:25" s="589" customFormat="1" ht="18" customHeight="1">
      <c r="B39" s="619" t="s">
        <v>842</v>
      </c>
      <c r="C39" s="619"/>
      <c r="E39" s="590">
        <v>1151448</v>
      </c>
      <c r="Q39" s="626">
        <v>1151448</v>
      </c>
      <c r="R39" s="626"/>
      <c r="T39" s="626">
        <v>1151448</v>
      </c>
      <c r="U39" s="626"/>
      <c r="W39" s="626">
        <v>1151448</v>
      </c>
      <c r="X39" s="626"/>
      <c r="Y39" s="589">
        <f>Q39</f>
        <v>1151448</v>
      </c>
    </row>
    <row r="40" spans="2:25" ht="18" customHeight="1">
      <c r="B40" s="619"/>
      <c r="C40" s="619"/>
    </row>
    <row r="41" spans="2:25" ht="18" customHeight="1">
      <c r="B41" s="619" t="s">
        <v>841</v>
      </c>
      <c r="C41" s="619"/>
      <c r="E41" s="582">
        <v>8535204</v>
      </c>
      <c r="G41" s="582">
        <v>8535204</v>
      </c>
      <c r="I41" s="582">
        <v>8535204</v>
      </c>
    </row>
    <row r="42" spans="2:25" ht="18" customHeight="1">
      <c r="B42" s="619"/>
      <c r="C42" s="619"/>
    </row>
    <row r="43" spans="2:25" ht="18" customHeight="1">
      <c r="B43" s="619" t="s">
        <v>840</v>
      </c>
      <c r="C43" s="619"/>
      <c r="E43" s="582">
        <v>2187900</v>
      </c>
      <c r="G43" s="582">
        <v>2153657</v>
      </c>
      <c r="I43" s="582">
        <v>2153657</v>
      </c>
      <c r="Q43" s="620">
        <v>34243</v>
      </c>
      <c r="R43" s="620"/>
      <c r="T43" s="620">
        <v>34243</v>
      </c>
      <c r="U43" s="620"/>
      <c r="W43" s="620">
        <v>34243</v>
      </c>
      <c r="X43" s="620"/>
    </row>
    <row r="44" spans="2:25" ht="18" customHeight="1">
      <c r="B44" s="619"/>
      <c r="C44" s="619"/>
    </row>
    <row r="45" spans="2:25" ht="18" customHeight="1">
      <c r="B45" s="619" t="s">
        <v>839</v>
      </c>
      <c r="C45" s="619"/>
      <c r="E45" s="582">
        <v>1634598</v>
      </c>
      <c r="G45" s="582">
        <v>1238533</v>
      </c>
      <c r="I45" s="582">
        <v>1238533</v>
      </c>
      <c r="Q45" s="620">
        <v>396065</v>
      </c>
      <c r="R45" s="620"/>
      <c r="T45" s="620">
        <v>396065</v>
      </c>
      <c r="U45" s="620"/>
      <c r="W45" s="620">
        <v>396065</v>
      </c>
      <c r="X45" s="620"/>
    </row>
    <row r="46" spans="2:25" ht="18" customHeight="1">
      <c r="B46" s="619"/>
      <c r="C46" s="619"/>
    </row>
    <row r="47" spans="2:25" ht="18" customHeight="1">
      <c r="B47" s="619" t="s">
        <v>838</v>
      </c>
      <c r="C47" s="619"/>
      <c r="E47" s="582">
        <v>298089</v>
      </c>
      <c r="G47" s="582">
        <v>242578</v>
      </c>
      <c r="I47" s="582">
        <v>242578</v>
      </c>
      <c r="Q47" s="620">
        <v>55511</v>
      </c>
      <c r="R47" s="620"/>
      <c r="T47" s="620">
        <v>55511</v>
      </c>
      <c r="U47" s="620"/>
      <c r="W47" s="620">
        <v>55511</v>
      </c>
      <c r="X47" s="620"/>
    </row>
    <row r="48" spans="2:25" ht="18" customHeight="1">
      <c r="B48" s="619"/>
      <c r="C48" s="619"/>
    </row>
    <row r="49" spans="2:24" ht="18" customHeight="1">
      <c r="B49" s="619" t="s">
        <v>837</v>
      </c>
      <c r="C49" s="619"/>
      <c r="E49" s="582">
        <v>65954</v>
      </c>
      <c r="G49" s="582">
        <v>47346</v>
      </c>
      <c r="I49" s="582">
        <v>47346</v>
      </c>
      <c r="Q49" s="620">
        <v>18608</v>
      </c>
      <c r="R49" s="620"/>
      <c r="T49" s="620">
        <v>18608</v>
      </c>
      <c r="U49" s="620"/>
      <c r="W49" s="620">
        <v>18608</v>
      </c>
      <c r="X49" s="620"/>
    </row>
    <row r="50" spans="2:24" ht="18" customHeight="1">
      <c r="B50" s="619"/>
      <c r="C50" s="619"/>
    </row>
    <row r="51" spans="2:24" ht="18" customHeight="1">
      <c r="B51" s="619" t="s">
        <v>836</v>
      </c>
      <c r="C51" s="619"/>
      <c r="E51" s="582">
        <v>1034381</v>
      </c>
      <c r="G51" s="582">
        <v>946270</v>
      </c>
      <c r="I51" s="582">
        <v>946270</v>
      </c>
      <c r="Q51" s="620">
        <v>88111</v>
      </c>
      <c r="R51" s="620"/>
      <c r="T51" s="620">
        <v>88111</v>
      </c>
      <c r="U51" s="620"/>
      <c r="W51" s="620">
        <v>88111</v>
      </c>
      <c r="X51" s="620"/>
    </row>
    <row r="52" spans="2:24" ht="18" customHeight="1">
      <c r="B52" s="619"/>
      <c r="C52" s="619"/>
    </row>
    <row r="53" spans="2:24" ht="18" customHeight="1">
      <c r="B53" s="619" t="s">
        <v>835</v>
      </c>
      <c r="C53" s="619"/>
      <c r="E53" s="582">
        <v>28312</v>
      </c>
      <c r="G53" s="582">
        <v>28312</v>
      </c>
      <c r="I53" s="582">
        <v>28312</v>
      </c>
    </row>
    <row r="54" spans="2:24" ht="18" customHeight="1">
      <c r="B54" s="619"/>
      <c r="C54" s="619"/>
    </row>
    <row r="55" spans="2:24" ht="18" customHeight="1">
      <c r="B55" s="619" t="s">
        <v>834</v>
      </c>
      <c r="C55" s="619"/>
      <c r="E55" s="582">
        <v>85020</v>
      </c>
      <c r="G55" s="582">
        <v>58760</v>
      </c>
      <c r="I55" s="582">
        <v>58760</v>
      </c>
      <c r="Q55" s="620">
        <v>26260</v>
      </c>
      <c r="R55" s="620"/>
      <c r="T55" s="620">
        <v>26260</v>
      </c>
      <c r="U55" s="620"/>
      <c r="W55" s="620">
        <v>26260</v>
      </c>
      <c r="X55" s="620"/>
    </row>
    <row r="56" spans="2:24" ht="18" customHeight="1">
      <c r="B56" s="619"/>
      <c r="C56" s="619"/>
    </row>
    <row r="57" spans="2:24" ht="18" customHeight="1">
      <c r="B57" s="619" t="s">
        <v>833</v>
      </c>
      <c r="C57" s="619"/>
      <c r="E57" s="582">
        <v>11840</v>
      </c>
      <c r="G57" s="582">
        <v>2512</v>
      </c>
      <c r="I57" s="582">
        <v>2512</v>
      </c>
      <c r="Q57" s="620">
        <v>9328</v>
      </c>
      <c r="R57" s="620"/>
      <c r="T57" s="620">
        <v>9328</v>
      </c>
      <c r="U57" s="620"/>
      <c r="W57" s="620">
        <v>9328</v>
      </c>
      <c r="X57" s="620"/>
    </row>
    <row r="58" spans="2:24" ht="18" customHeight="1">
      <c r="B58" s="619"/>
      <c r="C58" s="619"/>
    </row>
    <row r="59" spans="2:24" ht="18" customHeight="1">
      <c r="B59" s="619" t="s">
        <v>832</v>
      </c>
      <c r="C59" s="619"/>
      <c r="E59" s="582">
        <v>76400</v>
      </c>
      <c r="G59" s="582">
        <v>76400</v>
      </c>
      <c r="I59" s="582">
        <v>76400</v>
      </c>
    </row>
    <row r="60" spans="2:24" ht="18" customHeight="1">
      <c r="B60" s="619"/>
      <c r="C60" s="619"/>
    </row>
    <row r="61" spans="2:24" ht="18" customHeight="1">
      <c r="B61" s="619" t="s">
        <v>831</v>
      </c>
      <c r="C61" s="619"/>
      <c r="E61" s="582">
        <v>219020</v>
      </c>
      <c r="I61" s="582">
        <v>219020</v>
      </c>
    </row>
    <row r="62" spans="2:24" ht="18" customHeight="1">
      <c r="B62" s="619"/>
      <c r="C62" s="619"/>
    </row>
    <row r="63" spans="2:24" ht="18" customHeight="1">
      <c r="B63" s="619" t="s">
        <v>830</v>
      </c>
      <c r="C63" s="619"/>
      <c r="E63" s="582">
        <v>1170082</v>
      </c>
      <c r="G63" s="582">
        <v>1170082</v>
      </c>
      <c r="I63" s="582">
        <v>1170082</v>
      </c>
    </row>
    <row r="64" spans="2:24" ht="18" customHeight="1">
      <c r="B64" s="619"/>
      <c r="C64" s="619"/>
    </row>
    <row r="65" spans="2:24" ht="18" customHeight="1">
      <c r="B65" s="619" t="s">
        <v>829</v>
      </c>
      <c r="C65" s="619"/>
      <c r="E65" s="582">
        <v>697136</v>
      </c>
      <c r="G65" s="582">
        <v>697136</v>
      </c>
      <c r="I65" s="582">
        <v>697136</v>
      </c>
    </row>
    <row r="66" spans="2:24" ht="18" customHeight="1">
      <c r="B66" s="619"/>
      <c r="C66" s="619"/>
    </row>
    <row r="67" spans="2:24" ht="18" customHeight="1">
      <c r="B67" s="619" t="s">
        <v>828</v>
      </c>
      <c r="C67" s="619"/>
      <c r="E67" s="582">
        <v>124030</v>
      </c>
      <c r="G67" s="582">
        <v>124030</v>
      </c>
      <c r="I67" s="582">
        <v>124030</v>
      </c>
    </row>
    <row r="68" spans="2:24" ht="18" customHeight="1">
      <c r="B68" s="619"/>
      <c r="C68" s="619"/>
    </row>
    <row r="69" spans="2:24" ht="18" customHeight="1">
      <c r="B69" s="619" t="s">
        <v>827</v>
      </c>
      <c r="C69" s="619"/>
      <c r="E69" s="582">
        <v>1070332</v>
      </c>
      <c r="G69" s="582">
        <v>659049</v>
      </c>
      <c r="I69" s="582">
        <v>1070332</v>
      </c>
    </row>
    <row r="70" spans="2:24" ht="18" customHeight="1">
      <c r="B70" s="619"/>
      <c r="C70" s="619"/>
    </row>
    <row r="71" spans="2:24" ht="18" customHeight="1">
      <c r="B71" s="619" t="s">
        <v>826</v>
      </c>
      <c r="C71" s="619"/>
      <c r="E71" s="582">
        <v>1208</v>
      </c>
      <c r="I71" s="582">
        <v>1208</v>
      </c>
    </row>
    <row r="72" spans="2:24" ht="18" customHeight="1">
      <c r="B72" s="619"/>
      <c r="C72" s="619"/>
    </row>
    <row r="73" spans="2:24" ht="18" customHeight="1">
      <c r="B73" s="619" t="s">
        <v>825</v>
      </c>
      <c r="C73" s="619"/>
      <c r="E73" s="582">
        <v>286731</v>
      </c>
      <c r="I73" s="582">
        <v>7155</v>
      </c>
      <c r="Q73" s="620">
        <v>279576</v>
      </c>
      <c r="R73" s="620"/>
      <c r="T73" s="620">
        <v>279576</v>
      </c>
      <c r="U73" s="620"/>
      <c r="W73" s="620">
        <v>279576</v>
      </c>
      <c r="X73" s="620"/>
    </row>
    <row r="74" spans="2:24" ht="18" customHeight="1">
      <c r="B74" s="619"/>
      <c r="C74" s="619"/>
    </row>
    <row r="75" spans="2:24" ht="18" customHeight="1">
      <c r="B75" s="619" t="s">
        <v>824</v>
      </c>
      <c r="C75" s="619"/>
      <c r="E75" s="582">
        <v>27600</v>
      </c>
      <c r="G75" s="582">
        <v>19320</v>
      </c>
      <c r="I75" s="582">
        <v>27600</v>
      </c>
    </row>
    <row r="76" spans="2:24" ht="18" customHeight="1">
      <c r="B76" s="619"/>
      <c r="C76" s="619"/>
    </row>
    <row r="77" spans="2:24" ht="18" customHeight="1">
      <c r="B77" s="619" t="s">
        <v>823</v>
      </c>
      <c r="C77" s="619"/>
      <c r="E77" s="582">
        <v>34500</v>
      </c>
      <c r="G77" s="582">
        <v>24150</v>
      </c>
      <c r="I77" s="582">
        <v>34500</v>
      </c>
    </row>
    <row r="78" spans="2:24" ht="18" customHeight="1">
      <c r="B78" s="619"/>
      <c r="C78" s="619"/>
    </row>
    <row r="79" spans="2:24" ht="18" customHeight="1">
      <c r="B79" s="619" t="s">
        <v>822</v>
      </c>
      <c r="C79" s="619"/>
      <c r="E79" s="582">
        <v>38400</v>
      </c>
      <c r="G79" s="582">
        <v>26884</v>
      </c>
      <c r="I79" s="582">
        <v>38400</v>
      </c>
    </row>
    <row r="80" spans="2:24" ht="18" customHeight="1">
      <c r="B80" s="619"/>
      <c r="C80" s="619"/>
    </row>
    <row r="81" spans="2:9" ht="18" customHeight="1">
      <c r="B81" s="619" t="s">
        <v>821</v>
      </c>
      <c r="C81" s="619"/>
      <c r="E81" s="582">
        <v>34000</v>
      </c>
      <c r="G81" s="582">
        <v>23796</v>
      </c>
      <c r="I81" s="582">
        <v>34000</v>
      </c>
    </row>
    <row r="82" spans="2:9" ht="18" customHeight="1">
      <c r="B82" s="619"/>
      <c r="C82" s="619"/>
    </row>
    <row r="83" spans="2:9" ht="18" customHeight="1">
      <c r="B83" s="619" t="s">
        <v>820</v>
      </c>
      <c r="C83" s="619"/>
      <c r="E83" s="582">
        <v>82500</v>
      </c>
      <c r="G83" s="582">
        <v>52080</v>
      </c>
      <c r="I83" s="582">
        <v>82500</v>
      </c>
    </row>
    <row r="84" spans="2:9" ht="18" customHeight="1">
      <c r="B84" s="619"/>
      <c r="C84" s="619"/>
    </row>
    <row r="85" spans="2:9" ht="18" customHeight="1">
      <c r="B85" s="619" t="s">
        <v>819</v>
      </c>
      <c r="C85" s="619"/>
      <c r="E85" s="582">
        <v>50400</v>
      </c>
      <c r="G85" s="582">
        <v>35282</v>
      </c>
      <c r="I85" s="582">
        <v>50400</v>
      </c>
    </row>
    <row r="86" spans="2:9" ht="18" customHeight="1">
      <c r="B86" s="619"/>
      <c r="C86" s="619"/>
    </row>
    <row r="87" spans="2:9" ht="18" customHeight="1">
      <c r="B87" s="619" t="s">
        <v>818</v>
      </c>
      <c r="C87" s="619"/>
      <c r="E87" s="582">
        <v>102500</v>
      </c>
      <c r="G87" s="582">
        <v>69032</v>
      </c>
      <c r="I87" s="582">
        <v>102500</v>
      </c>
    </row>
    <row r="88" spans="2:9" ht="18" customHeight="1">
      <c r="B88" s="619"/>
      <c r="C88" s="619"/>
    </row>
    <row r="89" spans="2:9" ht="18" customHeight="1">
      <c r="B89" s="619" t="s">
        <v>817</v>
      </c>
      <c r="C89" s="619"/>
      <c r="E89" s="582">
        <v>20000</v>
      </c>
      <c r="G89" s="582">
        <v>13999</v>
      </c>
      <c r="I89" s="582">
        <v>20000</v>
      </c>
    </row>
    <row r="90" spans="2:9" ht="18" customHeight="1">
      <c r="B90" s="619"/>
      <c r="C90" s="619"/>
    </row>
    <row r="91" spans="2:9" ht="18" customHeight="1">
      <c r="B91" s="619" t="s">
        <v>816</v>
      </c>
      <c r="C91" s="619"/>
      <c r="E91" s="582">
        <v>11040</v>
      </c>
      <c r="G91" s="582">
        <v>7728</v>
      </c>
      <c r="I91" s="582">
        <v>11040</v>
      </c>
    </row>
    <row r="92" spans="2:9" ht="18" customHeight="1">
      <c r="B92" s="619"/>
      <c r="C92" s="619"/>
    </row>
    <row r="93" spans="2:9" ht="18" customHeight="1">
      <c r="B93" s="619" t="s">
        <v>815</v>
      </c>
      <c r="C93" s="619"/>
      <c r="E93" s="582">
        <v>43200</v>
      </c>
      <c r="G93" s="582">
        <v>30238</v>
      </c>
      <c r="I93" s="582">
        <v>43200</v>
      </c>
    </row>
    <row r="94" spans="2:9" ht="18" customHeight="1">
      <c r="B94" s="619"/>
      <c r="C94" s="619"/>
    </row>
    <row r="95" spans="2:9" ht="18" customHeight="1">
      <c r="B95" s="619" t="s">
        <v>814</v>
      </c>
      <c r="C95" s="619"/>
      <c r="E95" s="582">
        <v>148800</v>
      </c>
      <c r="G95" s="582">
        <v>105840</v>
      </c>
      <c r="I95" s="582">
        <v>148800</v>
      </c>
    </row>
    <row r="96" spans="2:9" ht="18" customHeight="1">
      <c r="B96" s="619"/>
      <c r="C96" s="619"/>
    </row>
    <row r="97" spans="2:24" ht="18" customHeight="1">
      <c r="B97" s="619" t="s">
        <v>813</v>
      </c>
      <c r="C97" s="619"/>
      <c r="E97" s="582">
        <v>105100</v>
      </c>
      <c r="G97" s="582">
        <v>72020</v>
      </c>
      <c r="I97" s="582">
        <v>105100</v>
      </c>
    </row>
    <row r="98" spans="2:24" ht="18" customHeight="1">
      <c r="B98" s="619"/>
      <c r="C98" s="619"/>
    </row>
    <row r="99" spans="2:24" ht="18" customHeight="1">
      <c r="B99" s="619" t="s">
        <v>812</v>
      </c>
      <c r="C99" s="619"/>
      <c r="E99" s="582">
        <v>93600</v>
      </c>
      <c r="G99" s="582">
        <v>65520</v>
      </c>
      <c r="I99" s="582">
        <v>93600</v>
      </c>
    </row>
    <row r="100" spans="2:24" ht="18" customHeight="1">
      <c r="B100" s="619"/>
      <c r="C100" s="619"/>
    </row>
    <row r="101" spans="2:24" ht="18" customHeight="1">
      <c r="B101" s="619" t="s">
        <v>811</v>
      </c>
      <c r="C101" s="619"/>
      <c r="E101" s="582">
        <v>56888</v>
      </c>
      <c r="G101" s="582">
        <v>41800</v>
      </c>
      <c r="I101" s="582">
        <v>45397</v>
      </c>
      <c r="Q101" s="620">
        <v>11491</v>
      </c>
      <c r="R101" s="620"/>
      <c r="T101" s="620">
        <v>11491</v>
      </c>
      <c r="U101" s="620"/>
      <c r="W101" s="620">
        <v>11491</v>
      </c>
      <c r="X101" s="620"/>
    </row>
    <row r="102" spans="2:24" ht="18" customHeight="1">
      <c r="B102" s="619"/>
      <c r="C102" s="619"/>
    </row>
    <row r="103" spans="2:24" ht="18" customHeight="1">
      <c r="B103" s="619" t="s">
        <v>810</v>
      </c>
      <c r="C103" s="619"/>
      <c r="E103" s="582">
        <v>37200</v>
      </c>
      <c r="G103" s="582">
        <v>27720</v>
      </c>
      <c r="I103" s="582">
        <v>37200</v>
      </c>
    </row>
    <row r="104" spans="2:24" ht="18" customHeight="1">
      <c r="B104" s="619"/>
      <c r="C104" s="619"/>
    </row>
    <row r="105" spans="2:24" ht="18" customHeight="1">
      <c r="B105" s="619" t="s">
        <v>809</v>
      </c>
      <c r="C105" s="619"/>
      <c r="E105" s="582">
        <v>46800</v>
      </c>
      <c r="G105" s="582">
        <v>32760</v>
      </c>
      <c r="I105" s="582">
        <v>46800</v>
      </c>
    </row>
    <row r="106" spans="2:24" ht="18" customHeight="1">
      <c r="B106" s="619"/>
      <c r="C106" s="619"/>
    </row>
    <row r="107" spans="2:24" ht="18" customHeight="1">
      <c r="B107" s="619" t="s">
        <v>808</v>
      </c>
      <c r="C107" s="619"/>
      <c r="E107" s="582">
        <v>256800</v>
      </c>
      <c r="Q107" s="620">
        <v>256800</v>
      </c>
      <c r="R107" s="620"/>
      <c r="T107" s="620">
        <v>256800</v>
      </c>
      <c r="U107" s="620"/>
      <c r="W107" s="620">
        <v>256800</v>
      </c>
      <c r="X107" s="620"/>
    </row>
    <row r="108" spans="2:24" ht="18" customHeight="1">
      <c r="B108" s="619"/>
      <c r="C108" s="619"/>
    </row>
    <row r="109" spans="2:24" ht="18" customHeight="1">
      <c r="B109" s="619" t="s">
        <v>807</v>
      </c>
      <c r="C109" s="619"/>
      <c r="E109" s="582">
        <v>7814453</v>
      </c>
      <c r="G109" s="582">
        <v>6641349</v>
      </c>
      <c r="I109" s="582">
        <v>6690104</v>
      </c>
      <c r="M109" s="624">
        <v>10000</v>
      </c>
      <c r="N109" s="624"/>
      <c r="O109" s="624"/>
      <c r="Q109" s="620">
        <v>1124349</v>
      </c>
      <c r="R109" s="620"/>
      <c r="T109" s="620">
        <v>1124349</v>
      </c>
      <c r="U109" s="620"/>
      <c r="W109" s="620">
        <v>1114349</v>
      </c>
      <c r="X109" s="620"/>
    </row>
    <row r="110" spans="2:24" ht="18" customHeight="1">
      <c r="B110" s="619"/>
      <c r="C110" s="619"/>
    </row>
    <row r="111" spans="2:24" ht="18" customHeight="1">
      <c r="B111" s="619" t="s">
        <v>806</v>
      </c>
      <c r="C111" s="619"/>
      <c r="E111" s="582">
        <v>245149</v>
      </c>
      <c r="G111" s="582">
        <v>211808</v>
      </c>
      <c r="I111" s="582">
        <v>235549</v>
      </c>
      <c r="M111" s="624">
        <v>2080</v>
      </c>
      <c r="N111" s="624"/>
      <c r="O111" s="624"/>
      <c r="Q111" s="620">
        <v>9600</v>
      </c>
      <c r="R111" s="620"/>
      <c r="T111" s="620">
        <v>9600</v>
      </c>
      <c r="U111" s="620"/>
      <c r="W111" s="620">
        <v>7520</v>
      </c>
      <c r="X111" s="620"/>
    </row>
    <row r="112" spans="2:24" ht="18" customHeight="1">
      <c r="B112" s="619"/>
      <c r="C112" s="619"/>
    </row>
    <row r="113" spans="2:24" ht="18" customHeight="1">
      <c r="B113" s="619" t="s">
        <v>805</v>
      </c>
      <c r="C113" s="619"/>
      <c r="E113" s="582">
        <v>5945575</v>
      </c>
      <c r="G113" s="582">
        <v>5945575</v>
      </c>
      <c r="I113" s="582">
        <v>5945575</v>
      </c>
    </row>
    <row r="114" spans="2:24" ht="18" customHeight="1">
      <c r="B114" s="619"/>
      <c r="C114" s="619"/>
    </row>
    <row r="115" spans="2:24" ht="18" customHeight="1">
      <c r="B115" s="619" t="s">
        <v>804</v>
      </c>
      <c r="C115" s="619"/>
      <c r="E115" s="582">
        <v>534693</v>
      </c>
      <c r="G115" s="582">
        <v>463936</v>
      </c>
      <c r="I115" s="582">
        <v>534693</v>
      </c>
    </row>
    <row r="116" spans="2:24" ht="18" customHeight="1">
      <c r="B116" s="619"/>
      <c r="C116" s="619"/>
    </row>
    <row r="117" spans="2:24" ht="18" customHeight="1">
      <c r="B117" s="619" t="s">
        <v>803</v>
      </c>
      <c r="C117" s="619"/>
      <c r="E117" s="582">
        <v>1056036</v>
      </c>
      <c r="G117" s="582">
        <v>413599</v>
      </c>
      <c r="I117" s="582">
        <v>414803</v>
      </c>
      <c r="Q117" s="620">
        <v>641233</v>
      </c>
      <c r="R117" s="620"/>
      <c r="T117" s="620">
        <v>641233</v>
      </c>
      <c r="U117" s="620"/>
      <c r="W117" s="620">
        <v>641233</v>
      </c>
      <c r="X117" s="620"/>
    </row>
    <row r="118" spans="2:24" ht="18" customHeight="1">
      <c r="B118" s="619"/>
      <c r="C118" s="619"/>
    </row>
    <row r="119" spans="2:24" ht="18" customHeight="1">
      <c r="B119" s="619" t="s">
        <v>802</v>
      </c>
      <c r="C119" s="619"/>
      <c r="E119" s="582">
        <v>782444</v>
      </c>
      <c r="G119" s="582">
        <v>635842</v>
      </c>
      <c r="I119" s="582">
        <v>641789</v>
      </c>
      <c r="Q119" s="620">
        <v>140655</v>
      </c>
      <c r="R119" s="620"/>
      <c r="T119" s="620">
        <v>140655</v>
      </c>
      <c r="U119" s="620"/>
      <c r="W119" s="620">
        <v>140655</v>
      </c>
      <c r="X119" s="620"/>
    </row>
    <row r="120" spans="2:24" ht="18" customHeight="1">
      <c r="B120" s="619"/>
      <c r="C120" s="619"/>
    </row>
    <row r="121" spans="2:24" ht="18" customHeight="1">
      <c r="B121" s="619" t="s">
        <v>801</v>
      </c>
      <c r="C121" s="619"/>
      <c r="E121" s="582">
        <v>504051</v>
      </c>
      <c r="G121" s="582">
        <v>492922</v>
      </c>
      <c r="I121" s="582">
        <v>502520</v>
      </c>
      <c r="Q121" s="620">
        <v>1531</v>
      </c>
      <c r="R121" s="620"/>
      <c r="T121" s="620">
        <v>1531</v>
      </c>
      <c r="U121" s="620"/>
      <c r="W121" s="620">
        <v>1531</v>
      </c>
      <c r="X121" s="620"/>
    </row>
    <row r="122" spans="2:24" ht="18" customHeight="1">
      <c r="B122" s="619"/>
      <c r="C122" s="619"/>
    </row>
    <row r="123" spans="2:24" ht="18" customHeight="1">
      <c r="B123" s="619"/>
      <c r="C123" s="619"/>
    </row>
    <row r="124" spans="2:24" ht="18" customHeight="1">
      <c r="B124" s="619" t="s">
        <v>800</v>
      </c>
      <c r="C124" s="619"/>
      <c r="E124" s="582">
        <v>7249</v>
      </c>
      <c r="G124" s="582">
        <v>3552</v>
      </c>
      <c r="I124" s="582">
        <v>3552</v>
      </c>
      <c r="Q124" s="620">
        <v>3697</v>
      </c>
      <c r="R124" s="620"/>
      <c r="T124" s="620">
        <v>3697</v>
      </c>
      <c r="U124" s="620"/>
      <c r="W124" s="620">
        <v>3697</v>
      </c>
      <c r="X124" s="620"/>
    </row>
    <row r="125" spans="2:24" ht="18" customHeight="1">
      <c r="B125" s="619"/>
      <c r="C125" s="619"/>
    </row>
    <row r="126" spans="2:24" ht="18" customHeight="1">
      <c r="B126" s="619" t="s">
        <v>799</v>
      </c>
      <c r="C126" s="619"/>
      <c r="E126" s="582">
        <v>1095738</v>
      </c>
      <c r="G126" s="582">
        <v>302404</v>
      </c>
      <c r="I126" s="582">
        <v>349804</v>
      </c>
      <c r="Q126" s="620">
        <v>745934</v>
      </c>
      <c r="R126" s="620"/>
      <c r="T126" s="620">
        <v>745934</v>
      </c>
      <c r="U126" s="620"/>
      <c r="W126" s="620">
        <v>745934</v>
      </c>
      <c r="X126" s="620"/>
    </row>
    <row r="127" spans="2:24" ht="18" customHeight="1">
      <c r="B127" s="619"/>
      <c r="C127" s="619"/>
    </row>
    <row r="128" spans="2:24" ht="18" customHeight="1">
      <c r="B128" s="619"/>
      <c r="C128" s="619"/>
    </row>
    <row r="129" spans="2:24" ht="18" customHeight="1">
      <c r="B129" s="619" t="s">
        <v>798</v>
      </c>
      <c r="C129" s="619"/>
      <c r="E129" s="582">
        <v>99000</v>
      </c>
      <c r="Q129" s="620">
        <v>99000</v>
      </c>
      <c r="R129" s="620"/>
      <c r="T129" s="620">
        <v>99000</v>
      </c>
      <c r="U129" s="620"/>
      <c r="W129" s="620">
        <v>99000</v>
      </c>
      <c r="X129" s="620"/>
    </row>
    <row r="130" spans="2:24" ht="18" customHeight="1">
      <c r="B130" s="619"/>
      <c r="C130" s="619"/>
    </row>
    <row r="131" spans="2:24" ht="18" customHeight="1">
      <c r="B131" s="619" t="s">
        <v>797</v>
      </c>
      <c r="C131" s="619"/>
      <c r="E131" s="582">
        <v>65530</v>
      </c>
      <c r="G131" s="582">
        <v>60547</v>
      </c>
      <c r="I131" s="582">
        <v>60620</v>
      </c>
      <c r="Q131" s="620">
        <v>4910</v>
      </c>
      <c r="R131" s="620"/>
      <c r="T131" s="620">
        <v>4910</v>
      </c>
      <c r="U131" s="620"/>
      <c r="W131" s="620">
        <v>4910</v>
      </c>
      <c r="X131" s="620"/>
    </row>
    <row r="132" spans="2:24" ht="18" customHeight="1">
      <c r="B132" s="619"/>
      <c r="C132" s="619"/>
    </row>
    <row r="133" spans="2:24" ht="18" customHeight="1">
      <c r="B133" s="619" t="s">
        <v>796</v>
      </c>
      <c r="C133" s="619"/>
      <c r="E133" s="582">
        <v>1797027</v>
      </c>
      <c r="G133" s="582">
        <v>1615252</v>
      </c>
      <c r="I133" s="582">
        <v>1677690</v>
      </c>
      <c r="Q133" s="620">
        <v>119337</v>
      </c>
      <c r="R133" s="620"/>
      <c r="T133" s="620">
        <v>119337</v>
      </c>
      <c r="U133" s="620"/>
      <c r="W133" s="620">
        <v>119337</v>
      </c>
      <c r="X133" s="620"/>
    </row>
    <row r="134" spans="2:24" ht="18" customHeight="1">
      <c r="B134" s="619"/>
      <c r="C134" s="619"/>
    </row>
    <row r="135" spans="2:24" ht="18" customHeight="1">
      <c r="B135" s="619" t="s">
        <v>795</v>
      </c>
      <c r="C135" s="619"/>
      <c r="E135" s="582">
        <v>953140</v>
      </c>
      <c r="G135" s="582">
        <v>603344</v>
      </c>
      <c r="I135" s="582">
        <v>644600</v>
      </c>
      <c r="Q135" s="620">
        <v>308540</v>
      </c>
      <c r="R135" s="620"/>
      <c r="T135" s="620">
        <v>308540</v>
      </c>
      <c r="U135" s="620"/>
      <c r="W135" s="620">
        <v>308540</v>
      </c>
      <c r="X135" s="620"/>
    </row>
    <row r="136" spans="2:24" ht="18" customHeight="1">
      <c r="B136" s="619"/>
      <c r="C136" s="619"/>
    </row>
    <row r="137" spans="2:24" ht="18" customHeight="1">
      <c r="B137" s="619" t="s">
        <v>794</v>
      </c>
      <c r="C137" s="619"/>
      <c r="E137" s="582">
        <v>852874</v>
      </c>
      <c r="I137" s="582">
        <v>148687</v>
      </c>
      <c r="Q137" s="620">
        <v>704187</v>
      </c>
      <c r="R137" s="620"/>
      <c r="T137" s="620">
        <v>704187</v>
      </c>
      <c r="U137" s="620"/>
      <c r="W137" s="620">
        <v>704187</v>
      </c>
      <c r="X137" s="620"/>
    </row>
    <row r="138" spans="2:24" ht="18" customHeight="1">
      <c r="B138" s="619"/>
      <c r="C138" s="619"/>
    </row>
    <row r="139" spans="2:24" ht="18" customHeight="1">
      <c r="B139" s="619" t="s">
        <v>793</v>
      </c>
      <c r="C139" s="619"/>
      <c r="E139" s="582">
        <v>562449</v>
      </c>
      <c r="G139" s="582">
        <v>250724</v>
      </c>
      <c r="I139" s="582">
        <v>339419</v>
      </c>
      <c r="Q139" s="620">
        <v>223030</v>
      </c>
      <c r="R139" s="620"/>
      <c r="T139" s="620">
        <v>223030</v>
      </c>
      <c r="U139" s="620"/>
      <c r="W139" s="620">
        <v>223030</v>
      </c>
      <c r="X139" s="620"/>
    </row>
    <row r="140" spans="2:24" ht="18" customHeight="1">
      <c r="B140" s="619"/>
      <c r="C140" s="619"/>
    </row>
    <row r="141" spans="2:24" ht="18" customHeight="1">
      <c r="B141" s="619" t="s">
        <v>792</v>
      </c>
      <c r="C141" s="619"/>
      <c r="E141" s="582">
        <v>527913</v>
      </c>
      <c r="I141" s="582">
        <v>253107</v>
      </c>
      <c r="Q141" s="620">
        <v>274806</v>
      </c>
      <c r="R141" s="620"/>
      <c r="T141" s="620">
        <v>274806</v>
      </c>
      <c r="U141" s="620"/>
      <c r="W141" s="620">
        <v>274806</v>
      </c>
      <c r="X141" s="620"/>
    </row>
    <row r="142" spans="2:24" ht="18" customHeight="1">
      <c r="B142" s="619"/>
      <c r="C142" s="619"/>
    </row>
    <row r="143" spans="2:24" ht="18" customHeight="1">
      <c r="B143" s="619" t="s">
        <v>791</v>
      </c>
      <c r="C143" s="619"/>
      <c r="E143" s="582">
        <v>491523</v>
      </c>
      <c r="I143" s="582">
        <v>75391</v>
      </c>
      <c r="Q143" s="620">
        <v>416132</v>
      </c>
      <c r="R143" s="620"/>
      <c r="T143" s="620">
        <v>416132</v>
      </c>
      <c r="U143" s="620"/>
      <c r="W143" s="620">
        <v>416132</v>
      </c>
      <c r="X143" s="620"/>
    </row>
    <row r="144" spans="2:24" ht="18" customHeight="1">
      <c r="B144" s="619"/>
      <c r="C144" s="619"/>
    </row>
    <row r="145" spans="2:24" ht="18" customHeight="1">
      <c r="B145" s="619" t="s">
        <v>790</v>
      </c>
      <c r="C145" s="619"/>
      <c r="E145" s="582">
        <v>450000</v>
      </c>
      <c r="I145" s="582">
        <v>450000</v>
      </c>
    </row>
    <row r="146" spans="2:24" ht="18" customHeight="1">
      <c r="B146" s="619"/>
      <c r="C146" s="619"/>
    </row>
    <row r="147" spans="2:24" ht="18" customHeight="1">
      <c r="B147" s="619" t="s">
        <v>789</v>
      </c>
      <c r="C147" s="619"/>
      <c r="E147" s="582">
        <v>1259400</v>
      </c>
      <c r="G147" s="582">
        <v>1218015</v>
      </c>
      <c r="I147" s="582">
        <v>1259400</v>
      </c>
    </row>
    <row r="148" spans="2:24" ht="18" customHeight="1">
      <c r="B148" s="619"/>
      <c r="C148" s="619"/>
    </row>
    <row r="149" spans="2:24" ht="18" customHeight="1">
      <c r="B149" s="619" t="s">
        <v>788</v>
      </c>
      <c r="C149" s="619"/>
      <c r="E149" s="582">
        <v>33744075</v>
      </c>
      <c r="G149" s="582">
        <v>31999697</v>
      </c>
      <c r="I149" s="582">
        <v>31999697</v>
      </c>
      <c r="Q149" s="620">
        <v>1744378</v>
      </c>
      <c r="R149" s="620"/>
      <c r="T149" s="620">
        <v>1744378</v>
      </c>
      <c r="U149" s="620"/>
      <c r="W149" s="620">
        <v>1744378</v>
      </c>
      <c r="X149" s="620"/>
    </row>
    <row r="150" spans="2:24" ht="18" customHeight="1">
      <c r="B150" s="619"/>
      <c r="C150" s="619"/>
    </row>
    <row r="151" spans="2:24" s="591" customFormat="1" ht="18" customHeight="1">
      <c r="B151" s="622" t="s">
        <v>787</v>
      </c>
      <c r="C151" s="622"/>
      <c r="E151" s="592">
        <v>254405</v>
      </c>
      <c r="Q151" s="623">
        <v>254405</v>
      </c>
      <c r="R151" s="623"/>
      <c r="T151" s="623">
        <v>254405</v>
      </c>
      <c r="U151" s="623"/>
      <c r="W151" s="623">
        <v>254405</v>
      </c>
      <c r="X151" s="623"/>
    </row>
    <row r="152" spans="2:24" s="591" customFormat="1" ht="18" customHeight="1">
      <c r="B152" s="622"/>
      <c r="C152" s="622"/>
    </row>
    <row r="153" spans="2:24" s="591" customFormat="1" ht="18" customHeight="1">
      <c r="B153" s="622" t="s">
        <v>786</v>
      </c>
      <c r="C153" s="622"/>
      <c r="E153" s="592">
        <v>109997</v>
      </c>
      <c r="G153" s="592">
        <v>2500</v>
      </c>
      <c r="I153" s="592">
        <v>2500</v>
      </c>
      <c r="Q153" s="623">
        <v>107497</v>
      </c>
      <c r="R153" s="623"/>
      <c r="T153" s="623">
        <v>107497</v>
      </c>
      <c r="U153" s="623"/>
      <c r="W153" s="623">
        <v>107497</v>
      </c>
      <c r="X153" s="623"/>
    </row>
    <row r="154" spans="2:24" s="591" customFormat="1" ht="18" customHeight="1">
      <c r="B154" s="622"/>
      <c r="C154" s="622"/>
    </row>
    <row r="155" spans="2:24" s="591" customFormat="1" ht="18" customHeight="1">
      <c r="B155" s="622"/>
      <c r="C155" s="622"/>
    </row>
    <row r="156" spans="2:24" s="591" customFormat="1" ht="18" customHeight="1">
      <c r="B156" s="622" t="s">
        <v>785</v>
      </c>
      <c r="C156" s="622"/>
      <c r="E156" s="592">
        <v>70014</v>
      </c>
      <c r="Q156" s="623">
        <v>70014</v>
      </c>
      <c r="R156" s="623"/>
      <c r="T156" s="623">
        <v>70014</v>
      </c>
      <c r="U156" s="623"/>
      <c r="W156" s="623">
        <v>70014</v>
      </c>
      <c r="X156" s="623"/>
    </row>
    <row r="157" spans="2:24" s="591" customFormat="1" ht="18" customHeight="1">
      <c r="B157" s="622"/>
      <c r="C157" s="622"/>
    </row>
    <row r="158" spans="2:24" s="591" customFormat="1" ht="18" customHeight="1">
      <c r="B158" s="622"/>
      <c r="C158" s="622"/>
    </row>
    <row r="159" spans="2:24" s="591" customFormat="1" ht="18" customHeight="1">
      <c r="B159" s="622" t="s">
        <v>784</v>
      </c>
      <c r="C159" s="622"/>
      <c r="E159" s="592">
        <v>208700</v>
      </c>
      <c r="G159" s="592">
        <v>9100</v>
      </c>
      <c r="I159" s="592">
        <v>9100</v>
      </c>
      <c r="Q159" s="623">
        <v>199600</v>
      </c>
      <c r="R159" s="623"/>
      <c r="T159" s="623">
        <v>199600</v>
      </c>
      <c r="U159" s="623"/>
      <c r="W159" s="623">
        <v>199600</v>
      </c>
      <c r="X159" s="623"/>
    </row>
    <row r="160" spans="2:24" s="591" customFormat="1" ht="18" customHeight="1">
      <c r="B160" s="622"/>
      <c r="C160" s="622"/>
    </row>
    <row r="161" spans="2:25" s="591" customFormat="1" ht="18" customHeight="1">
      <c r="B161" s="622"/>
      <c r="C161" s="622"/>
    </row>
    <row r="162" spans="2:25" s="591" customFormat="1" ht="18" customHeight="1">
      <c r="B162" s="622" t="s">
        <v>783</v>
      </c>
      <c r="C162" s="622"/>
      <c r="E162" s="592">
        <v>2040</v>
      </c>
      <c r="Q162" s="623">
        <v>2040</v>
      </c>
      <c r="R162" s="623"/>
      <c r="T162" s="623">
        <v>2040</v>
      </c>
      <c r="U162" s="623"/>
      <c r="W162" s="623">
        <v>2040</v>
      </c>
      <c r="X162" s="623"/>
      <c r="Y162" s="593">
        <f>SUM(Q151:R162)</f>
        <v>633556</v>
      </c>
    </row>
    <row r="163" spans="2:25" s="594" customFormat="1" ht="18" customHeight="1">
      <c r="B163" s="622"/>
      <c r="C163" s="622"/>
    </row>
    <row r="164" spans="2:25" ht="18" customHeight="1">
      <c r="B164" s="619" t="s">
        <v>782</v>
      </c>
      <c r="C164" s="619"/>
      <c r="E164" s="582">
        <v>60000</v>
      </c>
      <c r="Q164" s="620">
        <v>60000</v>
      </c>
      <c r="R164" s="620"/>
      <c r="T164" s="620">
        <v>60000</v>
      </c>
      <c r="U164" s="620"/>
      <c r="W164" s="620">
        <v>60000</v>
      </c>
      <c r="X164" s="620"/>
    </row>
    <row r="165" spans="2:25" ht="18" customHeight="1">
      <c r="B165" s="619"/>
      <c r="C165" s="619"/>
    </row>
    <row r="166" spans="2:25" ht="18" customHeight="1">
      <c r="B166" s="619"/>
      <c r="C166" s="619"/>
    </row>
    <row r="167" spans="2:25" ht="18" customHeight="1">
      <c r="B167" s="619" t="s">
        <v>781</v>
      </c>
      <c r="C167" s="619"/>
      <c r="E167" s="582">
        <v>230000</v>
      </c>
      <c r="Q167" s="620">
        <v>230000</v>
      </c>
      <c r="R167" s="620"/>
      <c r="T167" s="620">
        <v>230000</v>
      </c>
      <c r="U167" s="620"/>
      <c r="W167" s="620">
        <v>230000</v>
      </c>
      <c r="X167" s="620"/>
    </row>
    <row r="168" spans="2:25" ht="18" customHeight="1">
      <c r="B168" s="619"/>
      <c r="C168" s="619"/>
    </row>
    <row r="169" spans="2:25" ht="18" customHeight="1">
      <c r="B169" s="619" t="s">
        <v>780</v>
      </c>
      <c r="C169" s="619"/>
      <c r="E169" s="582">
        <v>262135</v>
      </c>
      <c r="Q169" s="620">
        <v>262135</v>
      </c>
      <c r="R169" s="620"/>
      <c r="T169" s="620">
        <v>262135</v>
      </c>
      <c r="U169" s="620"/>
      <c r="W169" s="620">
        <v>262135</v>
      </c>
      <c r="X169" s="620"/>
    </row>
    <row r="170" spans="2:25" ht="18" customHeight="1">
      <c r="B170" s="619"/>
      <c r="C170" s="619"/>
    </row>
    <row r="171" spans="2:25" ht="18" customHeight="1">
      <c r="B171" s="619"/>
      <c r="C171" s="619"/>
    </row>
    <row r="172" spans="2:25" ht="18" customHeight="1">
      <c r="B172" s="619" t="s">
        <v>779</v>
      </c>
      <c r="C172" s="619"/>
      <c r="E172" s="582">
        <v>43300</v>
      </c>
      <c r="Q172" s="620">
        <v>43300</v>
      </c>
      <c r="R172" s="620"/>
      <c r="T172" s="620">
        <v>43300</v>
      </c>
      <c r="U172" s="620"/>
      <c r="W172" s="620">
        <v>43300</v>
      </c>
      <c r="X172" s="620"/>
    </row>
    <row r="173" spans="2:25" ht="18" customHeight="1">
      <c r="B173" s="619"/>
      <c r="C173" s="619"/>
    </row>
    <row r="174" spans="2:25" ht="18" customHeight="1">
      <c r="B174" s="619" t="s">
        <v>778</v>
      </c>
      <c r="C174" s="619"/>
      <c r="E174" s="582">
        <v>20000</v>
      </c>
      <c r="Q174" s="620">
        <v>20000</v>
      </c>
      <c r="R174" s="620"/>
      <c r="T174" s="620">
        <v>20000</v>
      </c>
      <c r="U174" s="620"/>
      <c r="W174" s="620">
        <v>20000</v>
      </c>
      <c r="X174" s="620"/>
    </row>
    <row r="175" spans="2:25" ht="18" customHeight="1">
      <c r="B175" s="619"/>
      <c r="C175" s="619"/>
    </row>
    <row r="176" spans="2:25" ht="18" customHeight="1">
      <c r="B176" s="619"/>
      <c r="C176" s="619"/>
    </row>
    <row r="177" spans="2:24" ht="18" customHeight="1">
      <c r="B177" s="619" t="s">
        <v>777</v>
      </c>
      <c r="C177" s="619"/>
      <c r="E177" s="582">
        <v>75000</v>
      </c>
      <c r="G177" s="582">
        <v>2000</v>
      </c>
      <c r="I177" s="582">
        <v>2000</v>
      </c>
      <c r="Q177" s="620">
        <v>73000</v>
      </c>
      <c r="R177" s="620"/>
      <c r="T177" s="620">
        <v>73000</v>
      </c>
      <c r="U177" s="620"/>
      <c r="W177" s="620">
        <v>73000</v>
      </c>
      <c r="X177" s="620"/>
    </row>
    <row r="178" spans="2:24" ht="18" customHeight="1">
      <c r="B178" s="619"/>
      <c r="C178" s="619"/>
    </row>
    <row r="179" spans="2:24" ht="18" customHeight="1">
      <c r="B179" s="619" t="s">
        <v>776</v>
      </c>
      <c r="C179" s="619"/>
      <c r="E179" s="582">
        <v>227913</v>
      </c>
      <c r="G179" s="582">
        <v>160847</v>
      </c>
      <c r="I179" s="582">
        <v>160847</v>
      </c>
      <c r="Q179" s="620">
        <v>67066</v>
      </c>
      <c r="R179" s="620"/>
      <c r="T179" s="620">
        <v>67066</v>
      </c>
      <c r="U179" s="620"/>
      <c r="W179" s="620">
        <v>67066</v>
      </c>
      <c r="X179" s="620"/>
    </row>
    <row r="180" spans="2:24" ht="18" customHeight="1">
      <c r="B180" s="619"/>
      <c r="C180" s="619"/>
    </row>
    <row r="181" spans="2:24" ht="18" customHeight="1">
      <c r="B181" s="619" t="s">
        <v>775</v>
      </c>
      <c r="C181" s="619"/>
      <c r="E181" s="582">
        <v>33710</v>
      </c>
      <c r="G181" s="582">
        <v>33710</v>
      </c>
      <c r="I181" s="582">
        <v>33710</v>
      </c>
    </row>
    <row r="182" spans="2:24" ht="18" customHeight="1">
      <c r="B182" s="619"/>
      <c r="C182" s="619"/>
    </row>
    <row r="183" spans="2:24" ht="18" customHeight="1">
      <c r="B183" s="619" t="s">
        <v>774</v>
      </c>
      <c r="C183" s="619"/>
      <c r="E183" s="582">
        <v>400</v>
      </c>
      <c r="G183" s="582">
        <v>400</v>
      </c>
      <c r="I183" s="582">
        <v>400</v>
      </c>
    </row>
    <row r="184" spans="2:24" ht="18" customHeight="1">
      <c r="B184" s="619"/>
      <c r="C184" s="619"/>
    </row>
    <row r="185" spans="2:24" ht="18" customHeight="1">
      <c r="B185" s="619" t="s">
        <v>773</v>
      </c>
      <c r="C185" s="619"/>
      <c r="E185" s="582">
        <v>532</v>
      </c>
      <c r="I185" s="582">
        <v>532</v>
      </c>
    </row>
    <row r="186" spans="2:24" ht="18" customHeight="1">
      <c r="B186" s="619"/>
      <c r="C186" s="619"/>
    </row>
    <row r="187" spans="2:24" ht="18" customHeight="1">
      <c r="B187" s="619" t="s">
        <v>772</v>
      </c>
      <c r="C187" s="619"/>
      <c r="E187" s="582">
        <v>195</v>
      </c>
      <c r="G187" s="582">
        <v>195</v>
      </c>
      <c r="I187" s="582">
        <v>195</v>
      </c>
    </row>
    <row r="188" spans="2:24" ht="18" customHeight="1">
      <c r="B188" s="619"/>
      <c r="C188" s="619"/>
    </row>
    <row r="189" spans="2:24" ht="18" customHeight="1">
      <c r="B189" s="619" t="s">
        <v>771</v>
      </c>
      <c r="C189" s="619"/>
      <c r="E189" s="582">
        <v>5392</v>
      </c>
      <c r="I189" s="582">
        <v>5392</v>
      </c>
    </row>
    <row r="190" spans="2:24" ht="18" customHeight="1">
      <c r="B190" s="619"/>
      <c r="C190" s="619"/>
    </row>
    <row r="191" spans="2:24" ht="18" customHeight="1">
      <c r="B191" s="619" t="s">
        <v>770</v>
      </c>
      <c r="C191" s="619"/>
      <c r="E191" s="582">
        <v>222306</v>
      </c>
      <c r="G191" s="582">
        <v>222306</v>
      </c>
      <c r="I191" s="582">
        <v>222306</v>
      </c>
    </row>
    <row r="192" spans="2:24" ht="18" customHeight="1">
      <c r="B192" s="619"/>
      <c r="C192" s="619"/>
    </row>
    <row r="193" spans="2:24" ht="18" customHeight="1">
      <c r="B193" s="619" t="s">
        <v>769</v>
      </c>
      <c r="C193" s="619"/>
      <c r="E193" s="582">
        <v>9586</v>
      </c>
      <c r="G193" s="582">
        <v>9486</v>
      </c>
      <c r="I193" s="582">
        <v>9586</v>
      </c>
    </row>
    <row r="194" spans="2:24" ht="18" customHeight="1">
      <c r="B194" s="619"/>
      <c r="C194" s="619"/>
    </row>
    <row r="195" spans="2:24" ht="18" customHeight="1">
      <c r="B195" s="619" t="s">
        <v>768</v>
      </c>
      <c r="C195" s="619"/>
      <c r="E195" s="582">
        <v>120874</v>
      </c>
      <c r="G195" s="582">
        <v>120874</v>
      </c>
      <c r="I195" s="582">
        <v>120874</v>
      </c>
    </row>
    <row r="196" spans="2:24" ht="18" customHeight="1">
      <c r="B196" s="619"/>
      <c r="C196" s="619"/>
    </row>
    <row r="197" spans="2:24" ht="18" customHeight="1">
      <c r="B197" s="619" t="s">
        <v>767</v>
      </c>
      <c r="C197" s="619"/>
      <c r="E197" s="582">
        <v>299165</v>
      </c>
      <c r="G197" s="582">
        <v>299110</v>
      </c>
      <c r="I197" s="582">
        <v>299165</v>
      </c>
    </row>
    <row r="198" spans="2:24" ht="18" customHeight="1">
      <c r="B198" s="619"/>
      <c r="C198" s="619"/>
    </row>
    <row r="199" spans="2:24" ht="18" customHeight="1">
      <c r="B199" s="619" t="s">
        <v>766</v>
      </c>
      <c r="C199" s="619"/>
      <c r="E199" s="582">
        <v>32000</v>
      </c>
      <c r="Q199" s="620">
        <v>32000</v>
      </c>
      <c r="R199" s="620"/>
      <c r="T199" s="620">
        <v>32000</v>
      </c>
      <c r="U199" s="620"/>
      <c r="W199" s="620">
        <v>32000</v>
      </c>
      <c r="X199" s="620"/>
    </row>
    <row r="200" spans="2:24" ht="18" customHeight="1">
      <c r="B200" s="619"/>
      <c r="C200" s="619"/>
    </row>
    <row r="201" spans="2:24" ht="18" customHeight="1">
      <c r="B201" s="619"/>
      <c r="C201" s="619"/>
    </row>
    <row r="202" spans="2:24" ht="18" customHeight="1">
      <c r="B202" s="619" t="s">
        <v>765</v>
      </c>
      <c r="C202" s="619"/>
      <c r="E202" s="582">
        <v>27500</v>
      </c>
      <c r="Q202" s="620">
        <v>27500</v>
      </c>
      <c r="R202" s="620"/>
      <c r="T202" s="620">
        <v>27500</v>
      </c>
      <c r="U202" s="620"/>
      <c r="W202" s="620">
        <v>27500</v>
      </c>
      <c r="X202" s="620"/>
    </row>
    <row r="203" spans="2:24" ht="18" customHeight="1">
      <c r="B203" s="619"/>
      <c r="C203" s="619"/>
    </row>
    <row r="204" spans="2:24" ht="18" customHeight="1">
      <c r="B204" s="619"/>
      <c r="C204" s="619"/>
    </row>
    <row r="205" spans="2:24" ht="18" customHeight="1">
      <c r="B205" s="619" t="s">
        <v>764</v>
      </c>
      <c r="C205" s="619"/>
      <c r="E205" s="582">
        <v>260000</v>
      </c>
      <c r="Q205" s="620">
        <v>260000</v>
      </c>
      <c r="R205" s="620"/>
      <c r="T205" s="620">
        <v>260000</v>
      </c>
      <c r="U205" s="620"/>
      <c r="W205" s="620">
        <v>260000</v>
      </c>
      <c r="X205" s="620"/>
    </row>
    <row r="206" spans="2:24" ht="18" customHeight="1">
      <c r="B206" s="619"/>
      <c r="C206" s="619"/>
    </row>
    <row r="207" spans="2:24" ht="18" customHeight="1">
      <c r="B207" s="619"/>
      <c r="C207" s="619"/>
    </row>
    <row r="208" spans="2:24" ht="18" customHeight="1">
      <c r="B208" s="619"/>
      <c r="C208" s="619"/>
    </row>
    <row r="209" spans="2:24" ht="18" customHeight="1">
      <c r="B209" s="619" t="s">
        <v>763</v>
      </c>
      <c r="C209" s="619"/>
      <c r="E209" s="582">
        <v>1260</v>
      </c>
      <c r="G209" s="582">
        <v>1260</v>
      </c>
      <c r="I209" s="582">
        <v>1260</v>
      </c>
    </row>
    <row r="210" spans="2:24" ht="18" customHeight="1">
      <c r="B210" s="619"/>
      <c r="C210" s="619"/>
    </row>
    <row r="211" spans="2:24" ht="18" customHeight="1">
      <c r="B211" s="619"/>
      <c r="C211" s="619"/>
    </row>
    <row r="212" spans="2:24" ht="18" customHeight="1">
      <c r="B212" s="619" t="s">
        <v>762</v>
      </c>
      <c r="C212" s="619"/>
      <c r="E212" s="582">
        <v>77760</v>
      </c>
      <c r="G212" s="582">
        <v>77760</v>
      </c>
      <c r="I212" s="582">
        <v>77760</v>
      </c>
    </row>
    <row r="213" spans="2:24" ht="18" customHeight="1">
      <c r="B213" s="619"/>
      <c r="C213" s="619"/>
    </row>
    <row r="214" spans="2:24" ht="18" customHeight="1">
      <c r="B214" s="619"/>
      <c r="C214" s="619"/>
    </row>
    <row r="215" spans="2:24" ht="18" customHeight="1">
      <c r="B215" s="619" t="s">
        <v>761</v>
      </c>
      <c r="C215" s="619"/>
      <c r="E215" s="582">
        <v>10000</v>
      </c>
      <c r="G215" s="582">
        <v>10000</v>
      </c>
      <c r="I215" s="582">
        <v>10000</v>
      </c>
    </row>
    <row r="216" spans="2:24" ht="18" customHeight="1">
      <c r="B216" s="619"/>
      <c r="C216" s="619"/>
    </row>
    <row r="217" spans="2:24" ht="18" customHeight="1">
      <c r="B217" s="619"/>
      <c r="C217" s="619"/>
    </row>
    <row r="218" spans="2:24" ht="18" customHeight="1">
      <c r="B218" s="619" t="s">
        <v>760</v>
      </c>
      <c r="C218" s="619"/>
      <c r="E218" s="582">
        <v>26880</v>
      </c>
      <c r="G218" s="582">
        <v>26880</v>
      </c>
      <c r="I218" s="582">
        <v>26880</v>
      </c>
    </row>
    <row r="219" spans="2:24" ht="18" customHeight="1">
      <c r="B219" s="619"/>
      <c r="C219" s="619"/>
    </row>
    <row r="220" spans="2:24" ht="18" customHeight="1">
      <c r="B220" s="619"/>
      <c r="C220" s="619"/>
    </row>
    <row r="221" spans="2:24" ht="18" customHeight="1">
      <c r="B221" s="619" t="s">
        <v>759</v>
      </c>
      <c r="C221" s="619"/>
      <c r="E221" s="582">
        <v>5000</v>
      </c>
      <c r="G221" s="582">
        <v>5000</v>
      </c>
      <c r="I221" s="582">
        <v>5000</v>
      </c>
    </row>
    <row r="222" spans="2:24" ht="18" customHeight="1">
      <c r="B222" s="619"/>
      <c r="C222" s="619"/>
    </row>
    <row r="223" spans="2:24" ht="18" customHeight="1">
      <c r="B223" s="619"/>
      <c r="C223" s="619"/>
    </row>
    <row r="224" spans="2:24" ht="18" customHeight="1">
      <c r="B224" s="619" t="s">
        <v>758</v>
      </c>
      <c r="C224" s="619"/>
      <c r="E224" s="582">
        <v>4000</v>
      </c>
      <c r="Q224" s="620">
        <v>4000</v>
      </c>
      <c r="R224" s="620"/>
      <c r="T224" s="620">
        <v>4000</v>
      </c>
      <c r="U224" s="620"/>
      <c r="W224" s="620">
        <v>4000</v>
      </c>
      <c r="X224" s="620"/>
    </row>
    <row r="225" spans="2:24" ht="18" customHeight="1">
      <c r="B225" s="619"/>
      <c r="C225" s="619"/>
    </row>
    <row r="226" spans="2:24" ht="18" customHeight="1">
      <c r="B226" s="619"/>
      <c r="C226" s="619"/>
    </row>
    <row r="227" spans="2:24" ht="18" customHeight="1">
      <c r="B227" s="619" t="s">
        <v>757</v>
      </c>
      <c r="C227" s="619"/>
      <c r="E227" s="582">
        <v>5000</v>
      </c>
      <c r="Q227" s="620">
        <v>5000</v>
      </c>
      <c r="R227" s="620"/>
      <c r="T227" s="620">
        <v>5000</v>
      </c>
      <c r="U227" s="620"/>
      <c r="W227" s="620">
        <v>5000</v>
      </c>
      <c r="X227" s="620"/>
    </row>
    <row r="228" spans="2:24" ht="18" customHeight="1">
      <c r="B228" s="619"/>
      <c r="C228" s="619"/>
    </row>
    <row r="229" spans="2:24" ht="18" customHeight="1">
      <c r="B229" s="619"/>
      <c r="C229" s="619"/>
    </row>
    <row r="230" spans="2:24" ht="18" customHeight="1">
      <c r="B230" s="619" t="s">
        <v>756</v>
      </c>
      <c r="C230" s="619"/>
      <c r="E230" s="582">
        <v>20885</v>
      </c>
      <c r="G230" s="582">
        <v>20885</v>
      </c>
      <c r="I230" s="582">
        <v>20885</v>
      </c>
    </row>
    <row r="231" spans="2:24" ht="18" customHeight="1">
      <c r="B231" s="619"/>
      <c r="C231" s="619"/>
    </row>
    <row r="232" spans="2:24" ht="18" customHeight="1">
      <c r="B232" s="619" t="s">
        <v>755</v>
      </c>
      <c r="C232" s="619"/>
      <c r="E232" s="582">
        <v>9102</v>
      </c>
      <c r="Q232" s="620">
        <v>9102</v>
      </c>
      <c r="R232" s="620"/>
      <c r="T232" s="620">
        <v>9102</v>
      </c>
      <c r="U232" s="620"/>
      <c r="W232" s="620">
        <v>9102</v>
      </c>
      <c r="X232" s="620"/>
    </row>
    <row r="233" spans="2:24" ht="18" customHeight="1">
      <c r="B233" s="619"/>
      <c r="C233" s="619"/>
    </row>
    <row r="234" spans="2:24" ht="18" customHeight="1">
      <c r="B234" s="619"/>
      <c r="C234" s="619"/>
    </row>
    <row r="235" spans="2:24" ht="18" customHeight="1">
      <c r="B235" s="619" t="s">
        <v>754</v>
      </c>
      <c r="C235" s="619"/>
      <c r="E235" s="582">
        <v>39332</v>
      </c>
      <c r="Q235" s="620">
        <v>39332</v>
      </c>
      <c r="R235" s="620"/>
      <c r="T235" s="620">
        <v>39332</v>
      </c>
      <c r="U235" s="620"/>
      <c r="W235" s="620">
        <v>39332</v>
      </c>
      <c r="X235" s="620"/>
    </row>
    <row r="236" spans="2:24" ht="18" customHeight="1">
      <c r="B236" s="619"/>
      <c r="C236" s="619"/>
    </row>
    <row r="237" spans="2:24" ht="18" customHeight="1">
      <c r="B237" s="619"/>
      <c r="C237" s="619"/>
    </row>
    <row r="238" spans="2:24" ht="18" customHeight="1">
      <c r="B238" s="619" t="s">
        <v>753</v>
      </c>
      <c r="C238" s="619"/>
      <c r="E238" s="582">
        <v>2468</v>
      </c>
      <c r="Q238" s="620">
        <v>2468</v>
      </c>
      <c r="R238" s="620"/>
      <c r="T238" s="620">
        <v>2468</v>
      </c>
      <c r="U238" s="620"/>
      <c r="W238" s="620">
        <v>2468</v>
      </c>
      <c r="X238" s="620"/>
    </row>
    <row r="239" spans="2:24" ht="18" customHeight="1">
      <c r="B239" s="619"/>
      <c r="C239" s="619"/>
    </row>
    <row r="240" spans="2:24" ht="18" customHeight="1">
      <c r="B240" s="619"/>
      <c r="C240" s="619"/>
    </row>
    <row r="241" spans="2:24" ht="18" customHeight="1">
      <c r="B241" s="619" t="s">
        <v>752</v>
      </c>
      <c r="C241" s="619"/>
      <c r="E241" s="582">
        <v>80000</v>
      </c>
      <c r="G241" s="582">
        <v>80000</v>
      </c>
      <c r="I241" s="582">
        <v>80000</v>
      </c>
    </row>
    <row r="242" spans="2:24" ht="18" customHeight="1">
      <c r="B242" s="619"/>
      <c r="C242" s="619"/>
    </row>
    <row r="243" spans="2:24" ht="18" customHeight="1">
      <c r="B243" s="619"/>
      <c r="C243" s="619"/>
    </row>
    <row r="244" spans="2:24" ht="18" customHeight="1">
      <c r="B244" s="619" t="s">
        <v>751</v>
      </c>
      <c r="C244" s="619"/>
      <c r="E244" s="582">
        <v>29970</v>
      </c>
      <c r="G244" s="582">
        <v>29970</v>
      </c>
      <c r="I244" s="582">
        <v>29970</v>
      </c>
    </row>
    <row r="245" spans="2:24" ht="18" customHeight="1">
      <c r="B245" s="619"/>
      <c r="C245" s="619"/>
    </row>
    <row r="246" spans="2:24" ht="18" customHeight="1">
      <c r="B246" s="619"/>
      <c r="C246" s="619"/>
    </row>
    <row r="247" spans="2:24" ht="18" customHeight="1">
      <c r="B247" s="619" t="s">
        <v>750</v>
      </c>
      <c r="C247" s="619"/>
      <c r="E247" s="582">
        <v>21896</v>
      </c>
      <c r="Q247" s="620">
        <v>21896</v>
      </c>
      <c r="R247" s="620"/>
      <c r="T247" s="620">
        <v>21896</v>
      </c>
      <c r="U247" s="620"/>
      <c r="W247" s="620">
        <v>21896</v>
      </c>
      <c r="X247" s="620"/>
    </row>
    <row r="248" spans="2:24" ht="18" customHeight="1">
      <c r="B248" s="619"/>
      <c r="C248" s="619"/>
    </row>
    <row r="249" spans="2:24" ht="18" customHeight="1">
      <c r="B249" s="619"/>
      <c r="C249" s="619"/>
    </row>
    <row r="250" spans="2:24" ht="18" customHeight="1">
      <c r="B250" s="619" t="s">
        <v>749</v>
      </c>
      <c r="C250" s="619"/>
      <c r="E250" s="582">
        <v>5000</v>
      </c>
      <c r="Q250" s="620">
        <v>5000</v>
      </c>
      <c r="R250" s="620"/>
      <c r="T250" s="620">
        <v>5000</v>
      </c>
      <c r="U250" s="620"/>
      <c r="W250" s="620">
        <v>5000</v>
      </c>
      <c r="X250" s="620"/>
    </row>
    <row r="251" spans="2:24" ht="18" customHeight="1">
      <c r="B251" s="619"/>
      <c r="C251" s="619"/>
    </row>
    <row r="252" spans="2:24" ht="18" customHeight="1">
      <c r="B252" s="619"/>
      <c r="C252" s="619"/>
    </row>
    <row r="253" spans="2:24" ht="18" customHeight="1">
      <c r="B253" s="619" t="s">
        <v>748</v>
      </c>
      <c r="C253" s="619"/>
      <c r="E253" s="582">
        <v>18000</v>
      </c>
      <c r="G253" s="582">
        <v>18000</v>
      </c>
      <c r="I253" s="582">
        <v>18000</v>
      </c>
    </row>
    <row r="254" spans="2:24" ht="18" customHeight="1">
      <c r="B254" s="619"/>
      <c r="C254" s="619"/>
    </row>
    <row r="255" spans="2:24" ht="18" customHeight="1">
      <c r="B255" s="619"/>
      <c r="C255" s="619"/>
    </row>
    <row r="256" spans="2:24" ht="18" customHeight="1">
      <c r="B256" s="619" t="s">
        <v>747</v>
      </c>
      <c r="C256" s="619"/>
      <c r="E256" s="582">
        <v>21383</v>
      </c>
      <c r="Q256" s="620">
        <v>21383</v>
      </c>
      <c r="R256" s="620"/>
      <c r="T256" s="620">
        <v>21383</v>
      </c>
      <c r="U256" s="620"/>
      <c r="W256" s="620">
        <v>21383</v>
      </c>
      <c r="X256" s="620"/>
    </row>
    <row r="257" spans="2:24" ht="18" customHeight="1">
      <c r="B257" s="619"/>
      <c r="C257" s="619"/>
    </row>
    <row r="258" spans="2:24" ht="18" customHeight="1">
      <c r="B258" s="619"/>
      <c r="C258" s="619"/>
    </row>
    <row r="259" spans="2:24" ht="18" customHeight="1">
      <c r="B259" s="581" t="s">
        <v>746</v>
      </c>
      <c r="E259" s="580">
        <v>91145972</v>
      </c>
      <c r="G259" s="580">
        <v>75869143</v>
      </c>
      <c r="I259" s="580">
        <v>77309852</v>
      </c>
      <c r="M259" s="621">
        <v>12080</v>
      </c>
      <c r="N259" s="621"/>
      <c r="O259" s="621"/>
      <c r="Q259" s="621">
        <v>13836120</v>
      </c>
      <c r="R259" s="621"/>
      <c r="T259" s="621">
        <v>13836120</v>
      </c>
      <c r="U259" s="621"/>
      <c r="W259" s="621">
        <v>13824040</v>
      </c>
      <c r="X259" s="621"/>
    </row>
  </sheetData>
  <mergeCells count="297"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25:C26"/>
    <mergeCell ref="B27:C28"/>
    <mergeCell ref="B29:C30"/>
    <mergeCell ref="B31:C32"/>
    <mergeCell ref="B33:C34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Q39:R39"/>
    <mergeCell ref="T39:U39"/>
    <mergeCell ref="W39:X39"/>
    <mergeCell ref="B41:C42"/>
    <mergeCell ref="B43:C44"/>
    <mergeCell ref="Q43:R43"/>
    <mergeCell ref="T43:U43"/>
    <mergeCell ref="W43:X43"/>
    <mergeCell ref="B45:C46"/>
    <mergeCell ref="Q45:R45"/>
    <mergeCell ref="T45:U45"/>
    <mergeCell ref="W45:X45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Q51:R51"/>
    <mergeCell ref="T51:U51"/>
    <mergeCell ref="W51:X51"/>
    <mergeCell ref="B53:C54"/>
    <mergeCell ref="B55:C56"/>
    <mergeCell ref="Q55:R55"/>
    <mergeCell ref="T55:U55"/>
    <mergeCell ref="W55:X55"/>
    <mergeCell ref="B57:C58"/>
    <mergeCell ref="Q57:R57"/>
    <mergeCell ref="T57:U57"/>
    <mergeCell ref="W57:X57"/>
    <mergeCell ref="B59:C60"/>
    <mergeCell ref="B61:C62"/>
    <mergeCell ref="B63:C64"/>
    <mergeCell ref="B65:C66"/>
    <mergeCell ref="B67:C68"/>
    <mergeCell ref="B69:C70"/>
    <mergeCell ref="B71:C72"/>
    <mergeCell ref="B73:C74"/>
    <mergeCell ref="Q73:R73"/>
    <mergeCell ref="T73:U73"/>
    <mergeCell ref="W73:X73"/>
    <mergeCell ref="B75:C76"/>
    <mergeCell ref="B77:C78"/>
    <mergeCell ref="B79:C80"/>
    <mergeCell ref="B81:C82"/>
    <mergeCell ref="B83:C84"/>
    <mergeCell ref="B85:C86"/>
    <mergeCell ref="B87:C88"/>
    <mergeCell ref="B89:C90"/>
    <mergeCell ref="B91:C92"/>
    <mergeCell ref="B93:C94"/>
    <mergeCell ref="B95:C96"/>
    <mergeCell ref="B97:C98"/>
    <mergeCell ref="B99:C100"/>
    <mergeCell ref="B101:C102"/>
    <mergeCell ref="Q101:R101"/>
    <mergeCell ref="T101:U101"/>
    <mergeCell ref="W101:X101"/>
    <mergeCell ref="B103:C104"/>
    <mergeCell ref="B105:C106"/>
    <mergeCell ref="B107:C108"/>
    <mergeCell ref="Q107:R107"/>
    <mergeCell ref="T107:U107"/>
    <mergeCell ref="W107:X107"/>
    <mergeCell ref="B109:C110"/>
    <mergeCell ref="M109:O109"/>
    <mergeCell ref="Q109:R109"/>
    <mergeCell ref="T109:U109"/>
    <mergeCell ref="W109:X109"/>
    <mergeCell ref="B111:C112"/>
    <mergeCell ref="M111:O111"/>
    <mergeCell ref="Q111:R111"/>
    <mergeCell ref="T111:U111"/>
    <mergeCell ref="W111:X111"/>
    <mergeCell ref="B113:C114"/>
    <mergeCell ref="B115:C116"/>
    <mergeCell ref="B117:C118"/>
    <mergeCell ref="Q117:R117"/>
    <mergeCell ref="T117:U117"/>
    <mergeCell ref="W117:X117"/>
    <mergeCell ref="B119:C120"/>
    <mergeCell ref="Q119:R119"/>
    <mergeCell ref="T119:U119"/>
    <mergeCell ref="W119:X119"/>
    <mergeCell ref="B121:C123"/>
    <mergeCell ref="Q121:R121"/>
    <mergeCell ref="T121:U121"/>
    <mergeCell ref="W121:X121"/>
    <mergeCell ref="B124:C125"/>
    <mergeCell ref="Q124:R124"/>
    <mergeCell ref="T124:U124"/>
    <mergeCell ref="W124:X124"/>
    <mergeCell ref="B126:C128"/>
    <mergeCell ref="Q126:R126"/>
    <mergeCell ref="T126:U126"/>
    <mergeCell ref="W126:X126"/>
    <mergeCell ref="B129:C130"/>
    <mergeCell ref="Q129:R129"/>
    <mergeCell ref="T129:U129"/>
    <mergeCell ref="W129:X129"/>
    <mergeCell ref="B131:C132"/>
    <mergeCell ref="Q131:R131"/>
    <mergeCell ref="T131:U131"/>
    <mergeCell ref="W131:X131"/>
    <mergeCell ref="B133:C134"/>
    <mergeCell ref="Q133:R133"/>
    <mergeCell ref="T133:U133"/>
    <mergeCell ref="W133:X133"/>
    <mergeCell ref="B135:C136"/>
    <mergeCell ref="Q135:R135"/>
    <mergeCell ref="T135:U135"/>
    <mergeCell ref="W135:X135"/>
    <mergeCell ref="B137:C138"/>
    <mergeCell ref="Q137:R137"/>
    <mergeCell ref="T137:U137"/>
    <mergeCell ref="W137:X137"/>
    <mergeCell ref="B139:C140"/>
    <mergeCell ref="Q139:R139"/>
    <mergeCell ref="T139:U139"/>
    <mergeCell ref="W139:X139"/>
    <mergeCell ref="B141:C142"/>
    <mergeCell ref="Q141:R141"/>
    <mergeCell ref="T141:U141"/>
    <mergeCell ref="W141:X141"/>
    <mergeCell ref="B143:C144"/>
    <mergeCell ref="Q143:R143"/>
    <mergeCell ref="T143:U143"/>
    <mergeCell ref="W143:X143"/>
    <mergeCell ref="B145:C146"/>
    <mergeCell ref="B147:C148"/>
    <mergeCell ref="B149:C150"/>
    <mergeCell ref="Q149:R149"/>
    <mergeCell ref="T149:U149"/>
    <mergeCell ref="W149:X149"/>
    <mergeCell ref="B151:C152"/>
    <mergeCell ref="Q151:R151"/>
    <mergeCell ref="T151:U151"/>
    <mergeCell ref="W151:X151"/>
    <mergeCell ref="B153:C155"/>
    <mergeCell ref="Q153:R153"/>
    <mergeCell ref="T153:U153"/>
    <mergeCell ref="W153:X153"/>
    <mergeCell ref="B156:C158"/>
    <mergeCell ref="Q156:R156"/>
    <mergeCell ref="T156:U156"/>
    <mergeCell ref="W156:X156"/>
    <mergeCell ref="B159:C161"/>
    <mergeCell ref="Q159:R159"/>
    <mergeCell ref="T159:U159"/>
    <mergeCell ref="W159:X159"/>
    <mergeCell ref="B162:C163"/>
    <mergeCell ref="Q162:R162"/>
    <mergeCell ref="T162:U162"/>
    <mergeCell ref="W162:X162"/>
    <mergeCell ref="B164:C166"/>
    <mergeCell ref="Q164:R164"/>
    <mergeCell ref="T164:U164"/>
    <mergeCell ref="W164:X164"/>
    <mergeCell ref="B167:C168"/>
    <mergeCell ref="Q167:R167"/>
    <mergeCell ref="T167:U167"/>
    <mergeCell ref="W167:X167"/>
    <mergeCell ref="B169:C171"/>
    <mergeCell ref="Q169:R169"/>
    <mergeCell ref="T169:U169"/>
    <mergeCell ref="W169:X169"/>
    <mergeCell ref="B172:C173"/>
    <mergeCell ref="Q172:R172"/>
    <mergeCell ref="T172:U172"/>
    <mergeCell ref="W172:X172"/>
    <mergeCell ref="B174:C176"/>
    <mergeCell ref="Q174:R174"/>
    <mergeCell ref="T174:U174"/>
    <mergeCell ref="W174:X174"/>
    <mergeCell ref="B177:C178"/>
    <mergeCell ref="Q177:R177"/>
    <mergeCell ref="T177:U177"/>
    <mergeCell ref="W177:X177"/>
    <mergeCell ref="B179:C180"/>
    <mergeCell ref="Q179:R179"/>
    <mergeCell ref="T179:U179"/>
    <mergeCell ref="W179:X179"/>
    <mergeCell ref="B181:C182"/>
    <mergeCell ref="B183:C184"/>
    <mergeCell ref="B185:C186"/>
    <mergeCell ref="B187:C188"/>
    <mergeCell ref="B189:C190"/>
    <mergeCell ref="B191:C192"/>
    <mergeCell ref="B193:C194"/>
    <mergeCell ref="B195:C196"/>
    <mergeCell ref="B197:C198"/>
    <mergeCell ref="B199:C201"/>
    <mergeCell ref="Q199:R199"/>
    <mergeCell ref="T199:U199"/>
    <mergeCell ref="W199:X199"/>
    <mergeCell ref="B202:C204"/>
    <mergeCell ref="Q202:R202"/>
    <mergeCell ref="T202:U202"/>
    <mergeCell ref="W202:X202"/>
    <mergeCell ref="B205:C208"/>
    <mergeCell ref="Q205:R205"/>
    <mergeCell ref="T205:U205"/>
    <mergeCell ref="W205:X205"/>
    <mergeCell ref="B209:C211"/>
    <mergeCell ref="B212:C214"/>
    <mergeCell ref="B215:C217"/>
    <mergeCell ref="B218:C220"/>
    <mergeCell ref="B221:C223"/>
    <mergeCell ref="B224:C226"/>
    <mergeCell ref="Q224:R224"/>
    <mergeCell ref="T224:U224"/>
    <mergeCell ref="W224:X224"/>
    <mergeCell ref="B227:C229"/>
    <mergeCell ref="Q227:R227"/>
    <mergeCell ref="T227:U227"/>
    <mergeCell ref="W227:X227"/>
    <mergeCell ref="B230:C231"/>
    <mergeCell ref="B232:C234"/>
    <mergeCell ref="Q232:R232"/>
    <mergeCell ref="T232:U232"/>
    <mergeCell ref="W232:X232"/>
    <mergeCell ref="B235:C237"/>
    <mergeCell ref="Q235:R235"/>
    <mergeCell ref="T235:U235"/>
    <mergeCell ref="W235:X235"/>
    <mergeCell ref="B238:C240"/>
    <mergeCell ref="Q238:R238"/>
    <mergeCell ref="T238:U238"/>
    <mergeCell ref="W238:X238"/>
    <mergeCell ref="B241:C243"/>
    <mergeCell ref="B244:C246"/>
    <mergeCell ref="B247:C249"/>
    <mergeCell ref="Q247:R247"/>
    <mergeCell ref="T247:U247"/>
    <mergeCell ref="W247:X247"/>
    <mergeCell ref="B250:C252"/>
    <mergeCell ref="Q250:R250"/>
    <mergeCell ref="T250:U250"/>
    <mergeCell ref="W250:X250"/>
    <mergeCell ref="B253:C255"/>
    <mergeCell ref="B256:C258"/>
    <mergeCell ref="Q256:R256"/>
    <mergeCell ref="T256:U256"/>
    <mergeCell ref="W256:X256"/>
    <mergeCell ref="M259:O259"/>
    <mergeCell ref="Q259:R259"/>
    <mergeCell ref="T259:U259"/>
    <mergeCell ref="W259:X259"/>
  </mergeCells>
  <phoneticPr fontId="11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8CDF-8357-440E-84F2-C48D7C95056E}">
  <dimension ref="A1"/>
  <sheetViews>
    <sheetView workbookViewId="0">
      <selection activeCell="P18" sqref="P18"/>
    </sheetView>
  </sheetViews>
  <sheetFormatPr defaultRowHeight="12.75"/>
  <sheetData/>
  <phoneticPr fontId="11" type="noConversion"/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1" zoomScaleNormal="100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8">
      <c r="A1" s="607" t="s">
        <v>321</v>
      </c>
      <c r="B1" s="607"/>
    </row>
    <row r="2" spans="1:8">
      <c r="A2" s="608" t="s">
        <v>322</v>
      </c>
      <c r="B2" s="607"/>
    </row>
    <row r="3" spans="1:8">
      <c r="A3" s="607" t="s">
        <v>323</v>
      </c>
      <c r="B3" s="607"/>
    </row>
    <row r="4" spans="1:8" ht="28.5">
      <c r="A4" s="607" t="s">
        <v>324</v>
      </c>
      <c r="B4" s="607"/>
      <c r="C4" s="151" t="s">
        <v>325</v>
      </c>
      <c r="D4" s="163" t="s">
        <v>326</v>
      </c>
      <c r="E4" s="555" t="s">
        <v>185</v>
      </c>
      <c r="F4" s="163" t="s">
        <v>327</v>
      </c>
    </row>
    <row r="5" spans="1:8">
      <c r="A5" s="608" t="s">
        <v>328</v>
      </c>
      <c r="B5" s="607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21583000</v>
      </c>
    </row>
    <row r="6" spans="1:8" ht="15" thickBot="1">
      <c r="A6" s="605" t="s">
        <v>329</v>
      </c>
      <c r="B6" s="606"/>
      <c r="C6" s="150" t="s">
        <v>330</v>
      </c>
      <c r="D6" s="165">
        <f>VLOOKUP("銀行存款-縣庫存款",平衡!$E$13:$H$82,4,0)+VLOOKUP("零用及週轉金",平衡!$D$13:$H$82,5,0)+IFERROR(VLOOKUP("預付費用",平衡!$D$13:$H$73,5,0),0)</f>
        <v>8888333</v>
      </c>
      <c r="E6" s="165">
        <f>VLOOKUP("淨資產",平衡!$K$13:$T$105,10,0)+C5-VLOOKUP("固定資產",平衡!$B$13:$H$82,7,0)-VLOOKUP("無形資產",平衡!$B$13:$H$76,7,0)</f>
        <v>8888333</v>
      </c>
      <c r="F6" s="136" t="s">
        <v>331</v>
      </c>
    </row>
    <row r="7" spans="1:8" ht="15" thickBot="1">
      <c r="A7" s="605" t="s">
        <v>332</v>
      </c>
      <c r="B7" s="606"/>
      <c r="C7" s="150" t="s">
        <v>333</v>
      </c>
      <c r="D7" s="165">
        <f>VLOOKUP("銀行存款-專戶存款",平衡!$E$13:$H$82,4,0)+VLOOKUP("其他預付款",平衡!$D$13:$H$82,5,0)</f>
        <v>11857366</v>
      </c>
      <c r="E7" s="165">
        <f>VLOOKUP("應付代收款",平衡!$N$13:$T$82,7,0)+VLOOKUP("存入保證金",平衡!$N$13:$T$82,7,0)</f>
        <v>11857366</v>
      </c>
      <c r="F7" s="136" t="s">
        <v>334</v>
      </c>
    </row>
    <row r="8" spans="1:8" ht="20.25" thickBot="1">
      <c r="A8" s="65" t="s">
        <v>123</v>
      </c>
      <c r="B8" s="66" t="s">
        <v>124</v>
      </c>
      <c r="C8" s="150" t="s">
        <v>335</v>
      </c>
      <c r="D8" s="166">
        <f>VLOOKUP("合計：",平衡!$A$13:$H$82,8,0)</f>
        <v>350013178</v>
      </c>
      <c r="E8" s="166">
        <f>VLOOKUP("合計：",平衡!$K$13:$T$82,10,0)</f>
        <v>350013178</v>
      </c>
    </row>
    <row r="9" spans="1:8" ht="17.25" thickBot="1">
      <c r="A9" s="61" t="s">
        <v>125</v>
      </c>
      <c r="B9" s="62" t="s">
        <v>126</v>
      </c>
      <c r="C9" s="150" t="s">
        <v>336</v>
      </c>
      <c r="D9" s="166">
        <f>VLOOKUP("基金用途",餘絀表!$C$16:$T$47,18,0)</f>
        <v>85810224</v>
      </c>
      <c r="E9" s="166">
        <f>VLOOKUP("合       計",各項費用!$D$12:$Q$86,14)</f>
        <v>85810224</v>
      </c>
      <c r="F9" s="166">
        <f>縣庫對帳!P3</f>
        <v>85810224</v>
      </c>
    </row>
    <row r="10" spans="1:8" ht="33.75" thickBot="1">
      <c r="A10" s="61" t="s">
        <v>127</v>
      </c>
      <c r="B10" s="62" t="s">
        <v>128</v>
      </c>
      <c r="C10" s="150" t="s">
        <v>337</v>
      </c>
      <c r="D10" s="166">
        <f>VLOOKUP("基金來源",餘絀表!$C$16:$T$47,18,0)</f>
        <v>85040485</v>
      </c>
      <c r="E10" s="166">
        <f>縣庫對帳!N3</f>
        <v>85040485</v>
      </c>
      <c r="F10" s="166"/>
      <c r="G10" s="166"/>
      <c r="H10" s="153">
        <f>D10-E10</f>
        <v>0</v>
      </c>
    </row>
    <row r="11" spans="1:8" ht="27" customHeight="1">
      <c r="A11" s="600" t="s">
        <v>27</v>
      </c>
      <c r="B11" s="600" t="s">
        <v>129</v>
      </c>
      <c r="C11" s="150" t="s">
        <v>338</v>
      </c>
      <c r="D11" s="166">
        <f>VLOOKUP("政府撥入收入",餘絀表!$C$16:$T$47,18,0)</f>
        <v>84639255</v>
      </c>
      <c r="E11" s="166"/>
      <c r="F11" s="166">
        <f>VLOOKUP("政府撥入收入",收支!$B$14:$N$64,13,0)</f>
        <v>84639255</v>
      </c>
      <c r="G11" s="166">
        <f>VLOOKUP("政府撥入收入",對照表!$B$1:$E$29,4,0)</f>
        <v>84639255</v>
      </c>
      <c r="H11" s="553"/>
    </row>
    <row r="12" spans="1:8" ht="28.5">
      <c r="A12" s="603"/>
      <c r="B12" s="603"/>
      <c r="C12" s="150" t="s">
        <v>339</v>
      </c>
      <c r="D12" s="166"/>
      <c r="E12" s="166"/>
      <c r="F12" s="166">
        <f>VLOOKUP("收入",收支!$A$14:$N$64,14,0)</f>
        <v>117806945</v>
      </c>
      <c r="G12" s="166">
        <f>VLOOKUP("基金來源",對照表!$A$1:$E$29,5,0)</f>
        <v>117806945</v>
      </c>
      <c r="H12" s="553"/>
    </row>
    <row r="13" spans="1:8">
      <c r="A13" s="603"/>
      <c r="B13" s="603"/>
      <c r="C13" s="150" t="s">
        <v>340</v>
      </c>
      <c r="D13" s="166">
        <f>IF(封面!J10=12,0,VLOOKUP($G$13,平衡!$N$13:$T$82,7,0))</f>
        <v>-566958</v>
      </c>
      <c r="E13" s="166">
        <f>VLOOKUP("本期賸餘（短絀）",收支!$A$14:$N$53,14,0)</f>
        <v>-566958</v>
      </c>
      <c r="F13" s="166">
        <f>VLOOKUP("本期賸餘(短絀)",對照表!$A$1:$E$29,5,0)</f>
        <v>-566958</v>
      </c>
      <c r="G13" s="164" t="str">
        <f>IF(E13&gt;=0,"本期賸餘","本期短絀")</f>
        <v>本期短絀</v>
      </c>
      <c r="H13" s="554">
        <f>D13-E13</f>
        <v>0</v>
      </c>
    </row>
    <row r="14" spans="1:8">
      <c r="A14" s="603"/>
      <c r="B14" s="603"/>
      <c r="C14" s="150" t="s">
        <v>341</v>
      </c>
      <c r="D14" s="166">
        <f>IF(封面!J10=12,0,VLOOKUP("本期賸餘(短絀－)",餘絀表!$C$16:$T$50,18,0))</f>
        <v>-769739</v>
      </c>
      <c r="E14" s="166"/>
      <c r="F14" s="166">
        <f>IF(封面!J10=12,0,VLOOKUP("本期賸餘(短絀)",對照表!$A$1:$C$29,3,0))</f>
        <v>-769739</v>
      </c>
      <c r="G14" s="164"/>
    </row>
    <row r="15" spans="1:8">
      <c r="A15" s="603"/>
      <c r="B15" s="603"/>
      <c r="C15" s="150" t="s">
        <v>342</v>
      </c>
      <c r="D15" s="166">
        <f>IF(封面!J12=12,0,VLOOKUP($G$15,平衡!$K$13:$T$82,10,0))</f>
        <v>335852996</v>
      </c>
      <c r="E15" s="166">
        <f>IF(封面!J12=12,0,VLOOKUP("期末淨資產",收支!$A$14:$N$53,14,0))</f>
        <v>335852996</v>
      </c>
      <c r="F15" s="166">
        <f>IF(封面!K12=12,0,VLOOKUP("期末基金餘額",對照表!$A$1:$E$42,5,0))</f>
        <v>335852996</v>
      </c>
      <c r="G15" s="164" t="s">
        <v>342</v>
      </c>
    </row>
    <row r="16" spans="1:8" ht="15" thickBot="1">
      <c r="A16" s="604"/>
      <c r="B16" s="604"/>
      <c r="C16" s="150" t="s">
        <v>343</v>
      </c>
      <c r="D16" s="166">
        <f>VLOOKUP("國民教育計畫",主要業務!$B$15:$J$23,7,0)</f>
        <v>9592745</v>
      </c>
      <c r="E16" s="166">
        <f>VLOOKUP("國民教育計畫",餘絀表!$C$16:$T$47,8,0)</f>
        <v>9592745</v>
      </c>
    </row>
    <row r="17" spans="1:10">
      <c r="A17" s="600" t="s">
        <v>141</v>
      </c>
      <c r="B17" s="600" t="s">
        <v>130</v>
      </c>
      <c r="C17" s="150" t="s">
        <v>344</v>
      </c>
      <c r="D17" s="166">
        <f>主要業務!H17</f>
        <v>85726617</v>
      </c>
      <c r="E17" s="166">
        <f>VLOOKUP("國民教育計畫",餘絀表!$C$16:$T$47,18,0)</f>
        <v>85726617</v>
      </c>
    </row>
    <row r="18" spans="1:10">
      <c r="A18" s="601"/>
      <c r="B18" s="603"/>
      <c r="C18" s="150" t="s">
        <v>345</v>
      </c>
      <c r="D18" s="166">
        <f>主要業務!H20</f>
        <v>0</v>
      </c>
      <c r="E18" s="166">
        <f>VLOOKUP("建築及設備計畫",餘絀表!$C$16:$T$47,8,0)</f>
        <v>0</v>
      </c>
    </row>
    <row r="19" spans="1:10" ht="28.5">
      <c r="A19" s="601"/>
      <c r="B19" s="603"/>
      <c r="C19" s="150" t="s">
        <v>346</v>
      </c>
      <c r="D19" s="166">
        <f>主要業務!H22</f>
        <v>83607</v>
      </c>
      <c r="E19" s="166">
        <f>VLOOKUP("建築及設備計畫",餘絀表!$C$16:$T$47,18,0)</f>
        <v>83607</v>
      </c>
      <c r="H19" s="552" t="s">
        <v>352</v>
      </c>
      <c r="I19" s="552" t="s">
        <v>483</v>
      </c>
      <c r="J19" s="560" t="s">
        <v>484</v>
      </c>
    </row>
    <row r="20" spans="1:10">
      <c r="A20" s="601"/>
      <c r="B20" s="603"/>
      <c r="C20" s="150" t="s">
        <v>347</v>
      </c>
      <c r="D20" s="166">
        <f>VLOOKUP("用人費用",各項費用!$F$12:$Q$100,12,0)</f>
        <v>83061145</v>
      </c>
      <c r="E20" s="166">
        <f>VLOOKUP("人事支出",收支!$B$14:$N$64,13,0)</f>
        <v>83061145</v>
      </c>
      <c r="F20" s="166">
        <f>VLOOKUP("用人費用",對照表!$B$1:$E$29,4,0)</f>
        <v>83061145</v>
      </c>
      <c r="G20" s="556" t="s">
        <v>448</v>
      </c>
      <c r="H20" s="561">
        <f>I20+J20</f>
        <v>77273</v>
      </c>
      <c r="I20" s="562">
        <v>11039</v>
      </c>
      <c r="J20" s="563">
        <f>'[1]勾稽 (2)'!$H$20</f>
        <v>66234</v>
      </c>
    </row>
    <row r="21" spans="1:10">
      <c r="A21" s="601"/>
      <c r="B21" s="603"/>
      <c r="C21" s="150" t="s">
        <v>348</v>
      </c>
      <c r="D21" s="166">
        <f>IF(E21=0,0,資產!F10+H20+H21-H22)</f>
        <v>9445112</v>
      </c>
      <c r="E21" s="166">
        <f>VLOOKUP("折舊、折耗及攤銷",收支!$B$14:$N$64,13,0)</f>
        <v>9445112</v>
      </c>
      <c r="F21" s="166">
        <f>VLOOKUP("折舊、折耗及攤銷",對照表!$H$1:$J$29,3,0)</f>
        <v>9445112</v>
      </c>
      <c r="G21" s="556" t="s">
        <v>349</v>
      </c>
      <c r="H21" s="561">
        <f t="shared" ref="H21:H22" si="0">I21+J21</f>
        <v>1997352</v>
      </c>
      <c r="I21" s="562">
        <f>2788+1096</f>
        <v>3884</v>
      </c>
      <c r="J21" s="563">
        <f>'[1]勾稽 (2)'!$H$21</f>
        <v>1993468</v>
      </c>
    </row>
    <row r="22" spans="1:10" ht="29.25" customHeight="1">
      <c r="A22" s="601"/>
      <c r="B22" s="603"/>
      <c r="D22" s="153">
        <f>D21-E21</f>
        <v>0</v>
      </c>
      <c r="E22" s="153"/>
      <c r="F22" s="153"/>
      <c r="G22" s="557" t="s">
        <v>417</v>
      </c>
      <c r="H22" s="561">
        <f t="shared" si="0"/>
        <v>-5571130</v>
      </c>
      <c r="I22" s="562"/>
      <c r="J22" s="563">
        <f>'[1]勾稽 (2)'!$H$22</f>
        <v>-5571130</v>
      </c>
    </row>
    <row r="23" spans="1:10">
      <c r="A23" s="601"/>
      <c r="B23" s="635"/>
      <c r="C23" s="383"/>
      <c r="D23" s="396" t="str">
        <f>封面!H10&amp;封面!I10&amp;封面!J10&amp;封面!K10&amp;"會計報告各帳戶存款餘額"</f>
        <v>115年7月會計報告各帳戶存款餘額</v>
      </c>
      <c r="E23" s="399"/>
      <c r="F23" s="397"/>
      <c r="G23"/>
    </row>
    <row r="24" spans="1:10">
      <c r="A24" s="601"/>
      <c r="B24" s="635"/>
      <c r="C24" s="383"/>
      <c r="D24" s="384" t="s">
        <v>350</v>
      </c>
      <c r="E24" s="385" t="s">
        <v>351</v>
      </c>
      <c r="F24" s="386" t="s">
        <v>352</v>
      </c>
    </row>
    <row r="25" spans="1:10">
      <c r="A25" s="601"/>
      <c r="B25" s="635"/>
      <c r="C25" s="383" t="s">
        <v>439</v>
      </c>
      <c r="D25" s="388">
        <f>代收款!Y37</f>
        <v>1151368</v>
      </c>
      <c r="E25" s="383"/>
      <c r="F25" s="387">
        <f t="shared" ref="F25:F28" si="1">SUM(D25:E25)</f>
        <v>1151368</v>
      </c>
      <c r="H25" s="508" t="s">
        <v>472</v>
      </c>
      <c r="I25" s="509" t="s">
        <v>473</v>
      </c>
    </row>
    <row r="26" spans="1:10" ht="15" thickBot="1">
      <c r="A26" s="602"/>
      <c r="B26" s="636"/>
      <c r="C26" s="383" t="s">
        <v>442</v>
      </c>
      <c r="D26" s="388">
        <f>代收款!Y39</f>
        <v>1151448</v>
      </c>
      <c r="E26" s="388"/>
      <c r="F26" s="387">
        <f t="shared" si="1"/>
        <v>1151448</v>
      </c>
      <c r="G26" s="510">
        <f>專戶差額!G57+專戶差額!H57</f>
        <v>2302816</v>
      </c>
      <c r="H26" s="511">
        <f>IF($G$26=0,0,VLOOKUP(H25,平衡!$D$13:$H$76,5,0))</f>
        <v>2302816</v>
      </c>
      <c r="I26" s="511">
        <f>IF($G$26=0,0,VLOOKUP(I25,平衡!$N$13:$T$76,7,0))</f>
        <v>2302816</v>
      </c>
    </row>
    <row r="27" spans="1:10" ht="17.25" thickBot="1">
      <c r="A27" s="61" t="s">
        <v>131</v>
      </c>
      <c r="B27" s="382" t="s">
        <v>142</v>
      </c>
      <c r="C27" s="383" t="s">
        <v>440</v>
      </c>
      <c r="D27" s="488">
        <f>F27-E27</f>
        <v>6941740</v>
      </c>
      <c r="E27" s="408"/>
      <c r="F27" s="489">
        <f>F32-SUM(F25:F26,F28:F31)</f>
        <v>6941740</v>
      </c>
      <c r="G27" s="512" t="s">
        <v>474</v>
      </c>
      <c r="H27" s="513">
        <f>H26-$G$26</f>
        <v>0</v>
      </c>
      <c r="I27" s="513">
        <f>I26-$G$26</f>
        <v>0</v>
      </c>
    </row>
    <row r="28" spans="1:10" ht="16.899999999999999" customHeight="1" thickBot="1">
      <c r="A28" s="61" t="s">
        <v>66</v>
      </c>
      <c r="B28" s="382" t="s">
        <v>132</v>
      </c>
      <c r="C28" s="383" t="s">
        <v>185</v>
      </c>
      <c r="D28" s="408">
        <f>代收款!Y31</f>
        <v>0</v>
      </c>
      <c r="E28" s="408"/>
      <c r="F28" s="387">
        <f t="shared" si="1"/>
        <v>0</v>
      </c>
      <c r="H28" s="133"/>
    </row>
    <row r="29" spans="1:10" ht="17.25" thickBot="1">
      <c r="A29" s="61" t="s">
        <v>133</v>
      </c>
      <c r="B29" s="382" t="s">
        <v>134</v>
      </c>
      <c r="C29" s="383" t="s">
        <v>451</v>
      </c>
      <c r="D29" s="408">
        <f>代收款!Y35</f>
        <v>500</v>
      </c>
      <c r="E29" s="408"/>
      <c r="F29" s="387">
        <f t="shared" ref="F29:F30" si="2">SUM(D29:E29)</f>
        <v>500</v>
      </c>
    </row>
    <row r="30" spans="1:10">
      <c r="A30" s="600" t="s">
        <v>135</v>
      </c>
      <c r="B30" s="634" t="s">
        <v>136</v>
      </c>
      <c r="C30" s="383" t="s">
        <v>441</v>
      </c>
      <c r="D30" s="408">
        <f>代收款!Y162</f>
        <v>633556</v>
      </c>
      <c r="E30" s="408"/>
      <c r="F30" s="387">
        <f t="shared" si="2"/>
        <v>633556</v>
      </c>
    </row>
    <row r="31" spans="1:10">
      <c r="A31" s="603"/>
      <c r="B31" s="635"/>
      <c r="C31" s="383"/>
      <c r="D31" s="388"/>
      <c r="E31" s="388"/>
      <c r="F31" s="387">
        <f>SUM(D31:E31)</f>
        <v>0</v>
      </c>
    </row>
    <row r="32" spans="1:10" ht="15" thickBot="1">
      <c r="A32" s="602"/>
      <c r="B32" s="602"/>
      <c r="C32" s="389" t="s">
        <v>353</v>
      </c>
      <c r="D32" s="390">
        <f>SUM(D25:D31)</f>
        <v>9878612</v>
      </c>
      <c r="E32" s="390">
        <f>SUM(E25:E31)</f>
        <v>0</v>
      </c>
      <c r="F32" s="487">
        <f>VLOOKUP("銀行存款-專戶存款",平衡!$E$13:$H$81,4,0)</f>
        <v>9878612</v>
      </c>
    </row>
    <row r="33" spans="1:9" ht="15" thickBot="1">
      <c r="A33" s="167"/>
      <c r="B33" s="167"/>
      <c r="C33" s="389" t="s">
        <v>415</v>
      </c>
      <c r="D33" s="632">
        <f>SUM(D32:E32)</f>
        <v>9878612</v>
      </c>
      <c r="E33" s="633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1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J11" sqref="J11"/>
    </sheetView>
  </sheetViews>
  <sheetFormatPr defaultColWidth="9.140625" defaultRowHeight="14.25"/>
  <cols>
    <col min="1" max="6" width="9.140625" style="411"/>
    <col min="7" max="7" width="10.42578125" style="411" bestFit="1" customWidth="1"/>
    <col min="8" max="8" width="14" style="411" customWidth="1"/>
    <col min="9" max="9" width="9.28515625" style="411" bestFit="1" customWidth="1"/>
    <col min="10" max="10" width="9.140625" style="411"/>
    <col min="11" max="12" width="6.85546875" style="411" bestFit="1" customWidth="1"/>
    <col min="13" max="13" width="11.85546875" style="411" customWidth="1"/>
    <col min="14" max="14" width="9.140625" style="411"/>
    <col min="15" max="15" width="11.7109375" style="411" bestFit="1" customWidth="1"/>
    <col min="16" max="16384" width="9.140625" style="411"/>
  </cols>
  <sheetData>
    <row r="1" spans="1:15" ht="36.75">
      <c r="A1" s="410" t="s">
        <v>458</v>
      </c>
    </row>
    <row r="4" spans="1:15" ht="36.75">
      <c r="A4" s="637" t="s">
        <v>443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</row>
    <row r="5" spans="1:15" ht="59.25" customHeight="1"/>
    <row r="6" spans="1:15" ht="59.25" customHeight="1"/>
    <row r="7" spans="1:15" ht="36.75">
      <c r="C7" s="639" t="s">
        <v>116</v>
      </c>
      <c r="D7" s="639"/>
      <c r="E7" s="639"/>
      <c r="F7" s="639"/>
      <c r="G7" s="639"/>
      <c r="H7" s="639"/>
      <c r="I7" s="639"/>
      <c r="J7" s="639"/>
      <c r="K7" s="639"/>
      <c r="L7" s="639"/>
    </row>
    <row r="8" spans="1:15" ht="51.75" customHeight="1"/>
    <row r="9" spans="1:15" ht="51.75" customHeight="1">
      <c r="O9" s="495">
        <f>IF(MOD(H10+1911,4)=0,1,0)</f>
        <v>0</v>
      </c>
    </row>
    <row r="10" spans="1:15" s="412" customFormat="1" ht="32.25">
      <c r="C10" s="413"/>
      <c r="D10" s="413"/>
      <c r="E10" s="641" t="s">
        <v>117</v>
      </c>
      <c r="F10" s="641"/>
      <c r="G10" s="641"/>
      <c r="H10" s="412">
        <v>115</v>
      </c>
      <c r="I10" s="412" t="s">
        <v>118</v>
      </c>
      <c r="J10" s="412">
        <v>7</v>
      </c>
      <c r="K10" s="414" t="s">
        <v>119</v>
      </c>
      <c r="L10" s="415" t="s">
        <v>122</v>
      </c>
      <c r="O10" s="496">
        <f>IF(J10=0,0,IF(J10=2,28+O9,IF(OR(J10=1,J10=3,J10=5,J10=7,J10=8,J10=10,J10=12),31,30)))</f>
        <v>31</v>
      </c>
    </row>
    <row r="15" spans="1:15" s="416" customFormat="1" ht="34.5" customHeight="1">
      <c r="B15" s="640" t="s">
        <v>120</v>
      </c>
      <c r="C15" s="640"/>
      <c r="D15" s="640"/>
      <c r="E15" s="640"/>
      <c r="F15" s="640"/>
      <c r="I15" s="416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50"/>
  <sheetViews>
    <sheetView showGridLines="0" showOutlineSymbols="0" view="pageBreakPreview" topLeftCell="A4" zoomScaleSheetLayoutView="100" workbookViewId="0">
      <selection activeCell="T22" sqref="T22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45"/>
      <c r="AF1" s="645"/>
      <c r="AG1" s="645"/>
      <c r="AH1" s="645"/>
      <c r="AI1" s="645"/>
    </row>
    <row r="2" spans="2:35" ht="9" customHeight="1">
      <c r="B2" s="374"/>
      <c r="C2" s="649" t="str">
        <f>封面!$A$4</f>
        <v>彰化縣地方教育發展基金－彰化縣彰化市民生國民小學</v>
      </c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49"/>
      <c r="AA2" s="649"/>
      <c r="AB2" s="649"/>
      <c r="AC2" s="649"/>
      <c r="AD2" s="649"/>
      <c r="AE2" s="645"/>
      <c r="AF2" s="645"/>
      <c r="AG2" s="645"/>
      <c r="AH2" s="645"/>
      <c r="AI2" s="645"/>
    </row>
    <row r="3" spans="2:35" ht="18" customHeight="1">
      <c r="B3" s="374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  <c r="P3" s="649"/>
      <c r="Q3" s="649"/>
      <c r="R3" s="649"/>
      <c r="S3" s="649"/>
      <c r="T3" s="649"/>
      <c r="U3" s="649"/>
      <c r="V3" s="649"/>
      <c r="W3" s="649"/>
      <c r="X3" s="649"/>
      <c r="Y3" s="649"/>
      <c r="Z3" s="649"/>
      <c r="AA3" s="649"/>
      <c r="AB3" s="649"/>
      <c r="AC3" s="649"/>
      <c r="AD3" s="649"/>
    </row>
    <row r="4" spans="2:35" ht="24" customHeight="1">
      <c r="B4" s="646" t="s">
        <v>9</v>
      </c>
      <c r="C4" s="646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646"/>
      <c r="P4" s="646"/>
      <c r="Q4" s="646"/>
      <c r="R4" s="646"/>
      <c r="S4" s="646"/>
      <c r="T4" s="646"/>
      <c r="U4" s="646"/>
      <c r="V4" s="646"/>
      <c r="W4" s="646"/>
      <c r="X4" s="646"/>
      <c r="Y4" s="646"/>
      <c r="Z4" s="646"/>
      <c r="AA4" s="646"/>
      <c r="AB4" s="646"/>
      <c r="AC4" s="646"/>
      <c r="AD4" s="646"/>
    </row>
    <row r="5" spans="2:35" ht="7.5" customHeight="1">
      <c r="C5" s="647" t="str">
        <f>封面!$E$10&amp;封面!$H$10&amp;封面!$I$10&amp;封面!$J$10&amp;封面!$K$10&amp;封面!L10</f>
        <v>中華民國115年7月份</v>
      </c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647"/>
      <c r="V5" s="647"/>
      <c r="W5" s="647"/>
      <c r="X5" s="647"/>
      <c r="Y5" s="647"/>
      <c r="Z5" s="647"/>
      <c r="AA5" s="647"/>
      <c r="AB5" s="647"/>
      <c r="AC5" s="647"/>
      <c r="AD5" s="647"/>
    </row>
    <row r="6" spans="2:35" ht="13.9" customHeight="1">
      <c r="C6" s="647"/>
      <c r="D6" s="647"/>
      <c r="E6" s="647"/>
      <c r="F6" s="647"/>
      <c r="G6" s="647"/>
      <c r="H6" s="647"/>
      <c r="I6" s="647"/>
      <c r="J6" s="647"/>
      <c r="K6" s="647"/>
      <c r="L6" s="647"/>
      <c r="M6" s="647"/>
      <c r="N6" s="647"/>
      <c r="O6" s="647"/>
      <c r="P6" s="647"/>
      <c r="Q6" s="647"/>
      <c r="R6" s="647"/>
      <c r="S6" s="647"/>
      <c r="T6" s="647"/>
      <c r="U6" s="647"/>
      <c r="V6" s="647"/>
      <c r="W6" s="647"/>
      <c r="X6" s="647"/>
      <c r="Y6" s="647"/>
      <c r="Z6" s="647"/>
      <c r="AA6" s="647"/>
      <c r="AB6" s="647"/>
      <c r="AC6" s="647"/>
      <c r="AD6" s="647"/>
    </row>
    <row r="7" spans="2:35" ht="16.149999999999999" customHeight="1">
      <c r="Y7" s="648" t="s">
        <v>1</v>
      </c>
      <c r="Z7" s="648"/>
      <c r="AA7" s="648"/>
      <c r="AB7" s="648"/>
      <c r="AC7" s="648"/>
      <c r="AD7" s="648"/>
    </row>
    <row r="8" spans="2:35" ht="3.75" customHeight="1"/>
    <row r="9" spans="2:35" s="70" customFormat="1" ht="12.75" customHeight="1">
      <c r="C9" s="642" t="s">
        <v>354</v>
      </c>
      <c r="D9" s="642"/>
      <c r="E9" s="373"/>
      <c r="F9" s="373"/>
      <c r="G9" s="661" t="s">
        <v>419</v>
      </c>
      <c r="H9" s="373"/>
      <c r="I9" s="373"/>
      <c r="J9" s="650" t="s">
        <v>10</v>
      </c>
      <c r="K9" s="651"/>
      <c r="L9" s="651"/>
      <c r="M9" s="651"/>
      <c r="N9" s="651"/>
      <c r="O9" s="651"/>
      <c r="P9" s="651"/>
      <c r="Q9" s="652"/>
      <c r="R9" s="373"/>
      <c r="S9" s="373"/>
      <c r="T9" s="650" t="s">
        <v>11</v>
      </c>
      <c r="U9" s="651"/>
      <c r="V9" s="651"/>
      <c r="W9" s="651"/>
      <c r="X9" s="651"/>
      <c r="Y9" s="651"/>
      <c r="Z9" s="651"/>
      <c r="AA9" s="651"/>
      <c r="AB9" s="651"/>
      <c r="AC9" s="651"/>
      <c r="AD9" s="652"/>
      <c r="AG9" s="183"/>
    </row>
    <row r="10" spans="2:35" s="70" customFormat="1" ht="15.6" hidden="1" customHeight="1">
      <c r="C10" s="373"/>
      <c r="D10" s="398"/>
      <c r="E10" s="373"/>
      <c r="F10" s="373"/>
      <c r="G10" s="669"/>
      <c r="H10" s="372"/>
      <c r="I10" s="373"/>
      <c r="J10" s="656"/>
      <c r="K10" s="657"/>
      <c r="L10" s="657"/>
      <c r="M10" s="657"/>
      <c r="N10" s="657"/>
      <c r="O10" s="657"/>
      <c r="P10" s="657"/>
      <c r="Q10" s="658"/>
      <c r="R10" s="373"/>
      <c r="S10" s="373"/>
      <c r="T10" s="656"/>
      <c r="U10" s="657"/>
      <c r="V10" s="657"/>
      <c r="W10" s="657"/>
      <c r="X10" s="657"/>
      <c r="Y10" s="657"/>
      <c r="Z10" s="657"/>
      <c r="AA10" s="657"/>
      <c r="AB10" s="657"/>
      <c r="AC10" s="657"/>
      <c r="AD10" s="658"/>
      <c r="AG10" s="183"/>
    </row>
    <row r="11" spans="2:35" s="70" customFormat="1" ht="25.15" hidden="1" customHeight="1">
      <c r="C11" s="373"/>
      <c r="D11" s="373"/>
      <c r="E11" s="373"/>
      <c r="F11" s="373"/>
      <c r="G11" s="669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43" t="s">
        <v>418</v>
      </c>
      <c r="D12" s="642" t="s">
        <v>7</v>
      </c>
      <c r="E12" s="373"/>
      <c r="F12" s="373"/>
      <c r="G12" s="669"/>
      <c r="H12" s="372"/>
      <c r="I12" s="373"/>
      <c r="J12" s="661" t="s">
        <v>13</v>
      </c>
      <c r="K12" s="661" t="s">
        <v>13</v>
      </c>
      <c r="L12" s="373"/>
      <c r="M12" s="661" t="s">
        <v>14</v>
      </c>
      <c r="N12" s="650" t="s">
        <v>12</v>
      </c>
      <c r="O12" s="651"/>
      <c r="P12" s="651"/>
      <c r="Q12" s="651"/>
      <c r="R12" s="652"/>
      <c r="S12" s="373"/>
      <c r="T12" s="670" t="s">
        <v>355</v>
      </c>
      <c r="U12" s="373"/>
      <c r="V12" s="373"/>
      <c r="W12" s="650" t="s">
        <v>14</v>
      </c>
      <c r="X12" s="651"/>
      <c r="Y12" s="652"/>
      <c r="Z12" s="373"/>
      <c r="AA12" s="663" t="s">
        <v>12</v>
      </c>
      <c r="AB12" s="664"/>
      <c r="AC12" s="664"/>
      <c r="AD12" s="665"/>
      <c r="AG12" s="183"/>
    </row>
    <row r="13" spans="2:35" s="70" customFormat="1" ht="14.25" customHeight="1">
      <c r="C13" s="644"/>
      <c r="D13" s="642"/>
      <c r="E13" s="375"/>
      <c r="F13" s="373"/>
      <c r="G13" s="669"/>
      <c r="H13" s="372"/>
      <c r="I13" s="373"/>
      <c r="J13" s="669"/>
      <c r="K13" s="669"/>
      <c r="L13" s="373"/>
      <c r="M13" s="669"/>
      <c r="N13" s="656"/>
      <c r="O13" s="657"/>
      <c r="P13" s="657"/>
      <c r="Q13" s="657"/>
      <c r="R13" s="658"/>
      <c r="S13" s="373"/>
      <c r="T13" s="671"/>
      <c r="U13" s="659"/>
      <c r="V13" s="373"/>
      <c r="W13" s="653"/>
      <c r="X13" s="654"/>
      <c r="Y13" s="655"/>
      <c r="Z13" s="373"/>
      <c r="AA13" s="666"/>
      <c r="AB13" s="667"/>
      <c r="AC13" s="667"/>
      <c r="AD13" s="668"/>
      <c r="AG13" s="183"/>
    </row>
    <row r="14" spans="2:35" s="70" customFormat="1" ht="13.5" hidden="1" customHeight="1">
      <c r="C14" s="644"/>
      <c r="D14" s="642"/>
      <c r="E14" s="375"/>
      <c r="F14" s="373"/>
      <c r="G14" s="669"/>
      <c r="H14" s="373"/>
      <c r="I14" s="373"/>
      <c r="J14" s="669"/>
      <c r="K14" s="669"/>
      <c r="L14" s="373"/>
      <c r="M14" s="669"/>
      <c r="N14" s="661" t="s">
        <v>4</v>
      </c>
      <c r="O14" s="661" t="s">
        <v>4</v>
      </c>
      <c r="P14" s="373"/>
      <c r="Q14" s="650" t="s">
        <v>5</v>
      </c>
      <c r="R14" s="652"/>
      <c r="S14" s="373"/>
      <c r="T14" s="671"/>
      <c r="U14" s="660"/>
      <c r="V14" s="373"/>
      <c r="W14" s="653"/>
      <c r="X14" s="654"/>
      <c r="Y14" s="655"/>
      <c r="Z14" s="373"/>
      <c r="AA14" s="659" t="s">
        <v>4</v>
      </c>
      <c r="AB14" s="373"/>
      <c r="AC14" s="373"/>
      <c r="AD14" s="659" t="s">
        <v>5</v>
      </c>
      <c r="AG14" s="183"/>
    </row>
    <row r="15" spans="2:35" s="70" customFormat="1" ht="18" customHeight="1">
      <c r="C15" s="644"/>
      <c r="D15" s="642"/>
      <c r="E15" s="375"/>
      <c r="F15" s="373"/>
      <c r="G15" s="662"/>
      <c r="H15" s="373"/>
      <c r="I15" s="373"/>
      <c r="J15" s="662"/>
      <c r="K15" s="662"/>
      <c r="L15" s="373"/>
      <c r="M15" s="662"/>
      <c r="N15" s="662"/>
      <c r="O15" s="662"/>
      <c r="P15" s="373"/>
      <c r="Q15" s="656"/>
      <c r="R15" s="658"/>
      <c r="S15" s="373"/>
      <c r="T15" s="672"/>
      <c r="U15" s="373"/>
      <c r="V15" s="373"/>
      <c r="W15" s="656"/>
      <c r="X15" s="657"/>
      <c r="Y15" s="658"/>
      <c r="Z15" s="373"/>
      <c r="AA15" s="660"/>
      <c r="AB15" s="373"/>
      <c r="AC15" s="373"/>
      <c r="AD15" s="660"/>
      <c r="AG15" s="183"/>
    </row>
    <row r="16" spans="2:35" ht="15">
      <c r="C16" s="326" t="s">
        <v>15</v>
      </c>
      <c r="D16" s="359" t="s">
        <v>356</v>
      </c>
      <c r="E16" s="327"/>
      <c r="F16" s="71"/>
      <c r="G16" s="143">
        <v>135368000</v>
      </c>
      <c r="H16" s="143"/>
      <c r="I16" s="143"/>
      <c r="J16" s="143">
        <v>9012117</v>
      </c>
      <c r="K16" s="143"/>
      <c r="L16" s="143"/>
      <c r="M16" s="143">
        <v>9012000</v>
      </c>
      <c r="N16" s="144">
        <v>117</v>
      </c>
      <c r="O16" s="144"/>
      <c r="P16" s="92"/>
      <c r="Q16" s="149">
        <v>1.2982689747003994E-3</v>
      </c>
      <c r="R16" s="92"/>
      <c r="S16" s="175"/>
      <c r="T16" s="177">
        <v>85040485</v>
      </c>
      <c r="U16" s="143"/>
      <c r="V16" s="144"/>
      <c r="W16" s="180">
        <v>85087000</v>
      </c>
      <c r="X16" s="177"/>
      <c r="Y16" s="143"/>
      <c r="Z16" s="144"/>
      <c r="AA16" s="148">
        <v>-46515</v>
      </c>
      <c r="AB16" s="92"/>
      <c r="AC16" s="92"/>
      <c r="AD16" s="149">
        <v>-5.4667575540329312E-2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357</v>
      </c>
      <c r="E17" s="343"/>
      <c r="F17" s="73"/>
      <c r="G17" s="145">
        <v>250000</v>
      </c>
      <c r="H17" s="145"/>
      <c r="I17" s="145"/>
      <c r="J17" s="145"/>
      <c r="K17" s="146"/>
      <c r="L17" s="146"/>
      <c r="M17" s="146"/>
      <c r="N17" s="146"/>
      <c r="O17" s="146"/>
      <c r="P17" s="93"/>
      <c r="Q17" s="95"/>
      <c r="R17" s="93"/>
      <c r="S17" s="176"/>
      <c r="T17" s="179">
        <v>134647</v>
      </c>
      <c r="U17" s="146"/>
      <c r="V17" s="146"/>
      <c r="W17" s="181">
        <v>100000</v>
      </c>
      <c r="X17" s="178"/>
      <c r="Y17" s="146"/>
      <c r="Z17" s="146"/>
      <c r="AA17" s="146">
        <v>34647</v>
      </c>
      <c r="AB17" s="93"/>
      <c r="AC17" s="93"/>
      <c r="AD17" s="95">
        <v>34.646999999999998</v>
      </c>
      <c r="AF17" s="69">
        <v>2</v>
      </c>
      <c r="AG17" s="182" t="str">
        <f t="shared" ref="AG17:AG47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358</v>
      </c>
      <c r="E18" s="342"/>
      <c r="F18" s="73"/>
      <c r="G18" s="145">
        <v>250000</v>
      </c>
      <c r="H18" s="145"/>
      <c r="I18" s="145"/>
      <c r="J18" s="145"/>
      <c r="K18" s="146"/>
      <c r="L18" s="146"/>
      <c r="M18" s="146"/>
      <c r="N18" s="146"/>
      <c r="O18" s="146"/>
      <c r="P18" s="93"/>
      <c r="Q18" s="95"/>
      <c r="R18" s="93"/>
      <c r="S18" s="176"/>
      <c r="T18" s="179">
        <v>134647</v>
      </c>
      <c r="U18" s="146"/>
      <c r="V18" s="146"/>
      <c r="W18" s="181">
        <v>100000</v>
      </c>
      <c r="X18" s="178"/>
      <c r="Y18" s="146"/>
      <c r="Z18" s="146"/>
      <c r="AA18" s="146">
        <v>34647</v>
      </c>
      <c r="AB18" s="93"/>
      <c r="AC18" s="93"/>
      <c r="AD18" s="95">
        <v>34.646999999999998</v>
      </c>
      <c r="AF18" s="69">
        <v>3</v>
      </c>
      <c r="AG18" s="182" t="str">
        <f t="shared" si="0"/>
        <v>填寫說明</v>
      </c>
    </row>
    <row r="19" spans="3:34" ht="15">
      <c r="C19" s="341" t="s">
        <v>18</v>
      </c>
      <c r="D19" s="359" t="s">
        <v>359</v>
      </c>
      <c r="E19" s="343"/>
      <c r="F19" s="73"/>
      <c r="G19" s="145">
        <v>70000</v>
      </c>
      <c r="H19" s="145"/>
      <c r="I19" s="145"/>
      <c r="J19" s="145"/>
      <c r="K19" s="145"/>
      <c r="L19" s="145"/>
      <c r="M19" s="145"/>
      <c r="N19" s="146"/>
      <c r="O19" s="146"/>
      <c r="P19" s="93"/>
      <c r="Q19" s="95"/>
      <c r="R19" s="93"/>
      <c r="S19" s="176"/>
      <c r="T19" s="179">
        <v>35576</v>
      </c>
      <c r="U19" s="145"/>
      <c r="V19" s="146"/>
      <c r="W19" s="181">
        <v>35000</v>
      </c>
      <c r="X19" s="179"/>
      <c r="Y19" s="145"/>
      <c r="Z19" s="146"/>
      <c r="AA19" s="146">
        <v>576</v>
      </c>
      <c r="AB19" s="93"/>
      <c r="AC19" s="93"/>
      <c r="AD19" s="95">
        <v>1.6457142857142855</v>
      </c>
      <c r="AF19" s="69">
        <v>4</v>
      </c>
      <c r="AG19" s="182" t="str">
        <f t="shared" si="0"/>
        <v/>
      </c>
    </row>
    <row r="20" spans="3:34" ht="15">
      <c r="C20" s="344" t="s">
        <v>360</v>
      </c>
      <c r="D20" s="359">
        <v>451</v>
      </c>
      <c r="E20" s="73"/>
      <c r="F20" s="73"/>
      <c r="G20" s="145">
        <v>10000</v>
      </c>
      <c r="H20" s="145"/>
      <c r="I20" s="145"/>
      <c r="J20" s="145"/>
      <c r="K20" s="145"/>
      <c r="L20" s="145"/>
      <c r="M20" s="145"/>
      <c r="N20" s="146"/>
      <c r="O20" s="146"/>
      <c r="P20" s="93"/>
      <c r="Q20" s="95"/>
      <c r="R20" s="93"/>
      <c r="S20" s="176"/>
      <c r="T20" s="354">
        <v>1866</v>
      </c>
      <c r="U20" s="145"/>
      <c r="V20" s="146"/>
      <c r="W20" s="354">
        <v>5000</v>
      </c>
      <c r="X20" s="179"/>
      <c r="Y20" s="145"/>
      <c r="Z20" s="146"/>
      <c r="AA20" s="146">
        <v>-3134</v>
      </c>
      <c r="AB20" s="93"/>
      <c r="AC20" s="93"/>
      <c r="AD20" s="95">
        <v>-62.68</v>
      </c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361</v>
      </c>
      <c r="E21" s="343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>
        <v>33710</v>
      </c>
      <c r="U21" s="146"/>
      <c r="V21" s="146"/>
      <c r="W21" s="181">
        <v>30000</v>
      </c>
      <c r="X21" s="179"/>
      <c r="Y21" s="145"/>
      <c r="Z21" s="145"/>
      <c r="AA21" s="145">
        <v>3710</v>
      </c>
      <c r="AB21" s="93"/>
      <c r="AC21" s="95"/>
      <c r="AD21" s="95">
        <v>12.366666666666667</v>
      </c>
      <c r="AF21" s="69">
        <v>6</v>
      </c>
      <c r="AG21" s="182" t="str">
        <f t="shared" si="0"/>
        <v/>
      </c>
    </row>
    <row r="22" spans="3:34" ht="15">
      <c r="C22" s="341" t="s">
        <v>362</v>
      </c>
      <c r="D22" s="359" t="s">
        <v>363</v>
      </c>
      <c r="E22" s="342"/>
      <c r="F22" s="73"/>
      <c r="G22" s="145">
        <v>135048000</v>
      </c>
      <c r="H22" s="145"/>
      <c r="I22" s="145"/>
      <c r="J22" s="145">
        <v>9012000</v>
      </c>
      <c r="K22" s="146"/>
      <c r="L22" s="146"/>
      <c r="M22" s="146">
        <v>9012000</v>
      </c>
      <c r="N22" s="146"/>
      <c r="O22" s="146"/>
      <c r="P22" s="93"/>
      <c r="Q22" s="95"/>
      <c r="R22" s="93"/>
      <c r="S22" s="176"/>
      <c r="T22" s="179">
        <v>84639255</v>
      </c>
      <c r="U22" s="146"/>
      <c r="V22" s="146"/>
      <c r="W22" s="181">
        <v>84952000</v>
      </c>
      <c r="X22" s="179"/>
      <c r="Y22" s="145"/>
      <c r="Z22" s="145"/>
      <c r="AA22" s="145">
        <v>-312745</v>
      </c>
      <c r="AB22" s="93"/>
      <c r="AC22" s="95"/>
      <c r="AD22" s="95">
        <v>-0.3681431867407477</v>
      </c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364</v>
      </c>
      <c r="E23" s="343"/>
      <c r="F23" s="73"/>
      <c r="G23" s="145">
        <v>135048000</v>
      </c>
      <c r="H23" s="145"/>
      <c r="I23" s="145"/>
      <c r="J23" s="145">
        <v>9012000</v>
      </c>
      <c r="K23" s="145"/>
      <c r="L23" s="145"/>
      <c r="M23" s="145">
        <v>9012000</v>
      </c>
      <c r="N23" s="145"/>
      <c r="O23" s="145"/>
      <c r="P23" s="94"/>
      <c r="Q23" s="95"/>
      <c r="R23" s="95"/>
      <c r="S23" s="176"/>
      <c r="T23" s="179">
        <v>84639255</v>
      </c>
      <c r="U23" s="145"/>
      <c r="V23" s="146"/>
      <c r="W23" s="181">
        <v>84952000</v>
      </c>
      <c r="X23" s="179"/>
      <c r="Y23" s="145"/>
      <c r="Z23" s="145"/>
      <c r="AA23" s="145">
        <v>-312745</v>
      </c>
      <c r="AB23" s="93"/>
      <c r="AC23" s="95"/>
      <c r="AD23" s="95">
        <v>-0.3681431867407477</v>
      </c>
      <c r="AF23" s="69">
        <v>8</v>
      </c>
      <c r="AG23" s="182" t="str">
        <f t="shared" si="0"/>
        <v/>
      </c>
    </row>
    <row r="24" spans="3:34" ht="15">
      <c r="C24" s="141" t="s">
        <v>183</v>
      </c>
      <c r="D24" s="359" t="s">
        <v>365</v>
      </c>
      <c r="E24" s="73"/>
      <c r="F24" s="73"/>
      <c r="G24" s="145"/>
      <c r="H24" s="145"/>
      <c r="I24" s="145"/>
      <c r="J24" s="145">
        <v>117</v>
      </c>
      <c r="K24" s="145"/>
      <c r="L24" s="145"/>
      <c r="M24" s="145"/>
      <c r="N24" s="145">
        <v>117</v>
      </c>
      <c r="O24" s="145"/>
      <c r="P24" s="94"/>
      <c r="Q24" s="95"/>
      <c r="R24" s="95"/>
      <c r="S24" s="176"/>
      <c r="T24" s="179">
        <v>231007</v>
      </c>
      <c r="U24" s="145"/>
      <c r="V24" s="146"/>
      <c r="W24" s="181"/>
      <c r="X24" s="179"/>
      <c r="Y24" s="145"/>
      <c r="Z24" s="145"/>
      <c r="AA24" s="145">
        <v>231007</v>
      </c>
      <c r="AB24" s="93"/>
      <c r="AC24" s="95"/>
      <c r="AD24" s="95"/>
      <c r="AF24" s="69">
        <v>9</v>
      </c>
      <c r="AG24" s="182" t="str">
        <f t="shared" si="0"/>
        <v/>
      </c>
    </row>
    <row r="25" spans="3:34" ht="15">
      <c r="C25" s="142" t="s">
        <v>366</v>
      </c>
      <c r="D25" s="359" t="s">
        <v>367</v>
      </c>
      <c r="E25" s="73"/>
      <c r="F25" s="73"/>
      <c r="G25" s="145"/>
      <c r="H25" s="145"/>
      <c r="I25" s="145"/>
      <c r="J25" s="145">
        <v>117</v>
      </c>
      <c r="K25" s="145"/>
      <c r="L25" s="145"/>
      <c r="M25" s="145"/>
      <c r="N25" s="145">
        <v>117</v>
      </c>
      <c r="O25" s="145"/>
      <c r="P25" s="94"/>
      <c r="Q25" s="95"/>
      <c r="R25" s="95"/>
      <c r="S25" s="176"/>
      <c r="T25" s="179">
        <v>231007</v>
      </c>
      <c r="U25" s="145"/>
      <c r="V25" s="146"/>
      <c r="W25" s="181"/>
      <c r="X25" s="179"/>
      <c r="Y25" s="145"/>
      <c r="Z25" s="145"/>
      <c r="AA25" s="145">
        <v>231007</v>
      </c>
      <c r="AB25" s="93"/>
      <c r="AC25" s="95"/>
      <c r="AD25" s="95"/>
      <c r="AF25" s="69">
        <v>11</v>
      </c>
      <c r="AG25" s="182" t="str">
        <f t="shared" si="0"/>
        <v>填寫說明</v>
      </c>
    </row>
    <row r="26" spans="3:34" ht="15">
      <c r="C26" s="137" t="s">
        <v>166</v>
      </c>
      <c r="D26" s="359" t="s">
        <v>368</v>
      </c>
      <c r="E26" s="73"/>
      <c r="F26" s="73"/>
      <c r="G26" s="145">
        <v>137716000</v>
      </c>
      <c r="H26" s="145"/>
      <c r="I26" s="145"/>
      <c r="J26" s="145">
        <v>9592745</v>
      </c>
      <c r="K26" s="145"/>
      <c r="L26" s="145"/>
      <c r="M26" s="146">
        <v>9012000</v>
      </c>
      <c r="N26" s="145">
        <v>580745</v>
      </c>
      <c r="O26" s="145"/>
      <c r="P26" s="94"/>
      <c r="Q26" s="95">
        <v>6.4441300488237916</v>
      </c>
      <c r="R26" s="93"/>
      <c r="S26" s="93"/>
      <c r="T26" s="145">
        <v>85810224</v>
      </c>
      <c r="U26" s="145"/>
      <c r="V26" s="146"/>
      <c r="W26" s="145">
        <v>87435000</v>
      </c>
      <c r="X26" s="145"/>
      <c r="Y26" s="145"/>
      <c r="Z26" s="145"/>
      <c r="AA26" s="145">
        <v>-1624776</v>
      </c>
      <c r="AB26" s="93"/>
      <c r="AC26" s="95"/>
      <c r="AD26" s="95">
        <v>-1.8582672842683134</v>
      </c>
      <c r="AF26" s="69">
        <v>12</v>
      </c>
      <c r="AG26" s="182" t="str">
        <f t="shared" si="0"/>
        <v/>
      </c>
    </row>
    <row r="27" spans="3:34" ht="15">
      <c r="C27" s="141" t="s">
        <v>22</v>
      </c>
      <c r="D27" s="359" t="s">
        <v>369</v>
      </c>
      <c r="E27" s="137"/>
      <c r="F27" s="73"/>
      <c r="G27" s="145">
        <v>137516000</v>
      </c>
      <c r="H27" s="145"/>
      <c r="I27" s="145"/>
      <c r="J27" s="145">
        <v>9592745</v>
      </c>
      <c r="K27" s="145"/>
      <c r="L27" s="145"/>
      <c r="M27" s="146">
        <v>8962000</v>
      </c>
      <c r="N27" s="145">
        <v>630745</v>
      </c>
      <c r="O27" s="145"/>
      <c r="P27" s="94"/>
      <c r="Q27" s="95">
        <v>7.0379937513947777</v>
      </c>
      <c r="R27" s="93"/>
      <c r="S27" s="93"/>
      <c r="T27" s="145">
        <v>85726617</v>
      </c>
      <c r="U27" s="145"/>
      <c r="V27" s="146"/>
      <c r="W27" s="145">
        <v>87285000</v>
      </c>
      <c r="X27" s="145"/>
      <c r="Y27" s="145"/>
      <c r="Z27" s="145"/>
      <c r="AA27" s="145">
        <v>-1558383</v>
      </c>
      <c r="AB27" s="93"/>
      <c r="AC27" s="95"/>
      <c r="AD27" s="95">
        <v>-1.7853961161711631</v>
      </c>
      <c r="AF27" s="69">
        <v>13</v>
      </c>
      <c r="AG27" s="182" t="str">
        <f t="shared" si="0"/>
        <v/>
      </c>
    </row>
    <row r="28" spans="3:34" ht="15">
      <c r="C28" s="142" t="s">
        <v>421</v>
      </c>
      <c r="D28" s="359">
        <v>532</v>
      </c>
      <c r="E28" s="137"/>
      <c r="F28" s="73"/>
      <c r="G28" s="145">
        <v>137516000</v>
      </c>
      <c r="H28" s="145"/>
      <c r="I28" s="145"/>
      <c r="J28" s="145">
        <v>9592745</v>
      </c>
      <c r="K28" s="145"/>
      <c r="L28" s="145"/>
      <c r="M28" s="146">
        <v>8962000</v>
      </c>
      <c r="N28" s="145">
        <v>630745</v>
      </c>
      <c r="O28" s="145"/>
      <c r="P28" s="94"/>
      <c r="Q28" s="95">
        <v>7.0379937513947777</v>
      </c>
      <c r="R28" s="93"/>
      <c r="S28" s="93"/>
      <c r="T28" s="145">
        <v>85726617</v>
      </c>
      <c r="U28" s="145"/>
      <c r="V28" s="146"/>
      <c r="W28" s="145">
        <v>87285000</v>
      </c>
      <c r="X28" s="145"/>
      <c r="Y28" s="145"/>
      <c r="Z28" s="145"/>
      <c r="AA28" s="145">
        <v>-1558383</v>
      </c>
      <c r="AB28" s="93"/>
      <c r="AC28" s="95"/>
      <c r="AD28" s="95">
        <v>-1.7853961161711631</v>
      </c>
      <c r="AF28" s="69">
        <v>14</v>
      </c>
      <c r="AG28" s="182" t="str">
        <f t="shared" si="0"/>
        <v/>
      </c>
      <c r="AH28" s="182">
        <f t="shared" ref="AH28:AH30" si="1">IF(AA28&gt;0,"超支",0)</f>
        <v>0</v>
      </c>
    </row>
    <row r="29" spans="3:34" ht="15">
      <c r="C29" s="141" t="s">
        <v>23</v>
      </c>
      <c r="D29" s="359" t="s">
        <v>436</v>
      </c>
      <c r="E29" s="137"/>
      <c r="F29" s="73"/>
      <c r="G29" s="145">
        <v>200000</v>
      </c>
      <c r="H29" s="145"/>
      <c r="I29" s="145"/>
      <c r="J29" s="145"/>
      <c r="K29" s="145"/>
      <c r="L29" s="145"/>
      <c r="M29" s="146">
        <v>50000</v>
      </c>
      <c r="N29" s="145">
        <v>-50000</v>
      </c>
      <c r="O29" s="145"/>
      <c r="P29" s="94"/>
      <c r="Q29" s="95">
        <v>-100</v>
      </c>
      <c r="R29" s="93"/>
      <c r="S29" s="93"/>
      <c r="T29" s="145">
        <v>83607</v>
      </c>
      <c r="U29" s="145"/>
      <c r="V29" s="146"/>
      <c r="W29" s="145">
        <v>150000</v>
      </c>
      <c r="X29" s="145"/>
      <c r="Y29" s="145"/>
      <c r="Z29" s="145"/>
      <c r="AA29" s="145">
        <v>-66393</v>
      </c>
      <c r="AB29" s="93"/>
      <c r="AC29" s="95"/>
      <c r="AD29" s="95">
        <v>-44.262</v>
      </c>
      <c r="AF29" s="69">
        <v>15</v>
      </c>
      <c r="AG29" s="182" t="str">
        <f t="shared" si="0"/>
        <v/>
      </c>
      <c r="AH29" s="182"/>
    </row>
    <row r="30" spans="3:34" ht="15">
      <c r="C30" s="142" t="s">
        <v>437</v>
      </c>
      <c r="D30" s="359" t="s">
        <v>438</v>
      </c>
      <c r="E30" s="137"/>
      <c r="F30" s="73"/>
      <c r="G30" s="145">
        <v>200000</v>
      </c>
      <c r="H30" s="145"/>
      <c r="I30" s="145"/>
      <c r="J30" s="145"/>
      <c r="K30" s="145"/>
      <c r="L30" s="145"/>
      <c r="M30" s="146">
        <v>50000</v>
      </c>
      <c r="N30" s="145">
        <v>-50000</v>
      </c>
      <c r="O30" s="145"/>
      <c r="P30" s="94"/>
      <c r="Q30" s="95">
        <v>-100</v>
      </c>
      <c r="R30" s="93"/>
      <c r="S30" s="93"/>
      <c r="T30" s="145">
        <v>83607</v>
      </c>
      <c r="U30" s="145"/>
      <c r="V30" s="146"/>
      <c r="W30" s="145">
        <v>150000</v>
      </c>
      <c r="X30" s="145"/>
      <c r="Y30" s="145"/>
      <c r="Z30" s="145"/>
      <c r="AA30" s="145">
        <v>-66393</v>
      </c>
      <c r="AB30" s="93"/>
      <c r="AC30" s="95"/>
      <c r="AD30" s="95">
        <v>-44.262</v>
      </c>
      <c r="AF30" s="69">
        <v>17</v>
      </c>
      <c r="AG30" s="182" t="str">
        <f t="shared" si="0"/>
        <v>填寫說明</v>
      </c>
      <c r="AH30" s="182">
        <f t="shared" si="1"/>
        <v>0</v>
      </c>
    </row>
    <row r="31" spans="3:34" ht="15">
      <c r="C31" s="137" t="s">
        <v>165</v>
      </c>
      <c r="D31" s="359" t="s">
        <v>370</v>
      </c>
      <c r="E31" s="73"/>
      <c r="F31" s="73"/>
      <c r="G31" s="145">
        <v>-2348000</v>
      </c>
      <c r="H31" s="145"/>
      <c r="I31" s="145"/>
      <c r="J31" s="145">
        <v>-580628</v>
      </c>
      <c r="K31" s="146"/>
      <c r="L31" s="146"/>
      <c r="M31" s="146"/>
      <c r="N31" s="146">
        <v>-580628</v>
      </c>
      <c r="O31" s="146"/>
      <c r="P31" s="93"/>
      <c r="Q31" s="95"/>
      <c r="R31" s="93"/>
      <c r="S31" s="93"/>
      <c r="T31" s="145">
        <v>-769739</v>
      </c>
      <c r="U31" s="145"/>
      <c r="V31" s="146"/>
      <c r="W31" s="145">
        <v>-2348000</v>
      </c>
      <c r="X31" s="145"/>
      <c r="Y31" s="145"/>
      <c r="Z31" s="145"/>
      <c r="AA31" s="145">
        <v>1578261</v>
      </c>
      <c r="AB31" s="93"/>
      <c r="AC31" s="95"/>
      <c r="AD31" s="95">
        <v>-67.217248722316867</v>
      </c>
      <c r="AF31" s="69">
        <v>18</v>
      </c>
      <c r="AG31" s="182" t="str">
        <f t="shared" si="0"/>
        <v/>
      </c>
      <c r="AH31" s="182">
        <f>IF(AA31&lt;0,"實際數超過累計預算數",0)</f>
        <v>0</v>
      </c>
    </row>
    <row r="32" spans="3:34" ht="15">
      <c r="C32" s="137" t="s">
        <v>24</v>
      </c>
      <c r="D32" s="359" t="s">
        <v>371</v>
      </c>
      <c r="E32" s="73"/>
      <c r="F32" s="73"/>
      <c r="G32" s="145">
        <v>6052300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9658072</v>
      </c>
      <c r="U32" s="145"/>
      <c r="V32" s="146"/>
      <c r="W32" s="145">
        <v>6052300</v>
      </c>
      <c r="X32" s="145"/>
      <c r="Y32" s="145"/>
      <c r="Z32" s="145"/>
      <c r="AA32" s="145">
        <v>3605772</v>
      </c>
      <c r="AB32" s="93"/>
      <c r="AC32" s="95"/>
      <c r="AD32" s="95">
        <v>59.576888125175557</v>
      </c>
      <c r="AG32" s="182" t="str">
        <f t="shared" si="0"/>
        <v/>
      </c>
    </row>
    <row r="33" spans="3:33" ht="15">
      <c r="C33" s="72" t="s">
        <v>25</v>
      </c>
      <c r="D33" s="359">
        <v>72</v>
      </c>
      <c r="E33" s="73"/>
      <c r="F33" s="73"/>
      <c r="G33" s="145"/>
      <c r="H33" s="145"/>
      <c r="I33" s="145"/>
      <c r="J33" s="145"/>
      <c r="K33" s="146"/>
      <c r="L33" s="146"/>
      <c r="M33" s="146"/>
      <c r="N33" s="146"/>
      <c r="O33" s="146"/>
      <c r="P33" s="93"/>
      <c r="Q33" s="95"/>
      <c r="R33" s="93"/>
      <c r="S33" s="93"/>
      <c r="T33" s="145"/>
      <c r="U33" s="145"/>
      <c r="V33" s="146"/>
      <c r="W33" s="145"/>
      <c r="X33" s="145"/>
      <c r="Y33" s="145"/>
      <c r="Z33" s="145"/>
      <c r="AA33" s="145"/>
      <c r="AB33" s="93"/>
      <c r="AC33" s="95"/>
      <c r="AD33" s="95"/>
      <c r="AG33" s="182" t="str">
        <f t="shared" si="0"/>
        <v/>
      </c>
    </row>
    <row r="34" spans="3:33" ht="15">
      <c r="C34" s="72" t="s">
        <v>26</v>
      </c>
      <c r="D34" s="359" t="s">
        <v>372</v>
      </c>
      <c r="E34" s="73"/>
      <c r="F34" s="73"/>
      <c r="G34" s="145">
        <v>3704300</v>
      </c>
      <c r="H34" s="145"/>
      <c r="I34" s="145"/>
      <c r="J34" s="145"/>
      <c r="K34" s="146"/>
      <c r="L34" s="146"/>
      <c r="M34" s="146"/>
      <c r="N34" s="146"/>
      <c r="O34" s="146"/>
      <c r="P34" s="93"/>
      <c r="Q34" s="95"/>
      <c r="R34" s="93"/>
      <c r="S34" s="93"/>
      <c r="T34" s="145">
        <v>8888333</v>
      </c>
      <c r="U34" s="145"/>
      <c r="V34" s="146"/>
      <c r="W34" s="145">
        <v>3704300</v>
      </c>
      <c r="X34" s="145"/>
      <c r="Y34" s="145"/>
      <c r="Z34" s="145"/>
      <c r="AA34" s="145">
        <v>5184033</v>
      </c>
      <c r="AB34" s="93"/>
      <c r="AC34" s="95"/>
      <c r="AD34" s="95">
        <v>139.94635963609858</v>
      </c>
      <c r="AG34" s="182" t="str">
        <f t="shared" si="0"/>
        <v/>
      </c>
    </row>
    <row r="35" spans="3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3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3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3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3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3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3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3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3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3:33" ht="15" hidden="1" customHeight="1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3:33" ht="15" hidden="1" customHeight="1">
      <c r="C45" s="72"/>
      <c r="D45" s="360"/>
      <c r="E45" s="73"/>
      <c r="F45" s="73"/>
      <c r="G45" s="146"/>
      <c r="H45" s="146"/>
      <c r="I45" s="146"/>
      <c r="J45" s="146"/>
      <c r="K45" s="146"/>
      <c r="L45" s="146"/>
      <c r="M45" s="146"/>
      <c r="N45" s="146"/>
      <c r="O45" s="146"/>
      <c r="P45" s="93"/>
      <c r="Q45" s="93"/>
      <c r="R45" s="93"/>
      <c r="S45" s="93"/>
      <c r="T45" s="146"/>
      <c r="U45" s="146"/>
      <c r="V45" s="146"/>
      <c r="W45" s="146"/>
      <c r="X45" s="146"/>
      <c r="Y45" s="146"/>
      <c r="Z45" s="146"/>
      <c r="AA45" s="146"/>
      <c r="AB45" s="93"/>
      <c r="AC45" s="93"/>
      <c r="AD45" s="93"/>
      <c r="AG45" s="182" t="str">
        <f t="shared" si="0"/>
        <v/>
      </c>
    </row>
    <row r="46" spans="3:33" ht="15">
      <c r="C46" s="72"/>
      <c r="D46" s="360"/>
      <c r="E46" s="73"/>
      <c r="F46" s="73"/>
      <c r="G46" s="146"/>
      <c r="H46" s="146"/>
      <c r="I46" s="146"/>
      <c r="J46" s="146"/>
      <c r="K46" s="146"/>
      <c r="L46" s="146"/>
      <c r="M46" s="146"/>
      <c r="N46" s="146"/>
      <c r="O46" s="146"/>
      <c r="P46" s="93"/>
      <c r="Q46" s="93"/>
      <c r="R46" s="93"/>
      <c r="S46" s="93"/>
      <c r="T46" s="146"/>
      <c r="U46" s="146"/>
      <c r="V46" s="146"/>
      <c r="W46" s="146"/>
      <c r="X46" s="146"/>
      <c r="Y46" s="146"/>
      <c r="Z46" s="146"/>
      <c r="AA46" s="146"/>
      <c r="AB46" s="93"/>
      <c r="AC46" s="93"/>
      <c r="AD46" s="93"/>
      <c r="AG46" s="182" t="str">
        <f t="shared" si="0"/>
        <v/>
      </c>
    </row>
    <row r="47" spans="3:33" ht="15">
      <c r="C47" s="139"/>
      <c r="D47" s="361"/>
      <c r="E47" s="140"/>
      <c r="F47" s="140"/>
      <c r="G47" s="147"/>
      <c r="H47" s="147"/>
      <c r="I47" s="147"/>
      <c r="J47" s="147"/>
      <c r="K47" s="147"/>
      <c r="L47" s="147"/>
      <c r="M47" s="147"/>
      <c r="N47" s="147"/>
      <c r="O47" s="147"/>
      <c r="P47" s="96"/>
      <c r="Q47" s="96"/>
      <c r="R47" s="96"/>
      <c r="S47" s="96"/>
      <c r="T47" s="147"/>
      <c r="U47" s="147"/>
      <c r="V47" s="147"/>
      <c r="W47" s="147"/>
      <c r="X47" s="147"/>
      <c r="Y47" s="147"/>
      <c r="Z47" s="147"/>
      <c r="AA47" s="147"/>
      <c r="AB47" s="96"/>
      <c r="AC47" s="96"/>
      <c r="AD47" s="96"/>
      <c r="AG47" s="182" t="str">
        <f t="shared" si="0"/>
        <v/>
      </c>
    </row>
    <row r="48" spans="3:33" ht="7.5" customHeight="1">
      <c r="AG48" s="69"/>
    </row>
    <row r="49" spans="2:33" ht="12" customHeight="1">
      <c r="B49" s="138"/>
      <c r="AG49" s="69"/>
    </row>
    <row r="50" spans="2:33" ht="43.5" customHeight="1">
      <c r="T50" s="69" t="e">
        <f>VLOOKUP("銀行存款-縣庫存款",平衡!$E$13:$H$73,4,0)+VLOOKUP("零用及週轉金",平衡!$D$13:$H$73,5,0)+VLOOKUP("預付費用",平衡!$D$13:$H$73,5,0)</f>
        <v>#N/A</v>
      </c>
      <c r="AG50" s="69"/>
    </row>
  </sheetData>
  <sortState xmlns:xlrd2="http://schemas.microsoft.com/office/spreadsheetml/2017/richdata2" ref="A16:AM51">
    <sortCondition ref="AF16:AF51"/>
  </sortState>
  <mergeCells count="24">
    <mergeCell ref="U13:U14"/>
    <mergeCell ref="K12:K15"/>
    <mergeCell ref="T12:T15"/>
    <mergeCell ref="M12:M15"/>
    <mergeCell ref="J9:Q10"/>
    <mergeCell ref="J12:J15"/>
    <mergeCell ref="N12:R13"/>
    <mergeCell ref="N14:N15"/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</mergeCells>
  <phoneticPr fontId="11" type="noConversion"/>
  <conditionalFormatting sqref="T16:T25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4">
    <cfRule type="cellIs" dxfId="13" priority="1" operator="notEqual">
      <formula>$T$50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2" zoomScale="130" zoomScaleSheetLayoutView="130" workbookViewId="0">
      <selection activeCell="T22" sqref="T22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80" t="str">
        <f>封面!$A$4</f>
        <v>彰化縣地方教育發展基金－彰化縣彰化市民生國民小學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680"/>
      <c r="R2" s="680"/>
      <c r="S2" s="680"/>
      <c r="T2" s="680"/>
      <c r="U2" s="680"/>
    </row>
    <row r="3" spans="1:21" ht="21">
      <c r="A3" s="682" t="s">
        <v>0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</row>
    <row r="4" spans="1:21" ht="19.5">
      <c r="A4" s="683" t="str">
        <f>封面!$E$10&amp;封面!$H$10&amp;封面!$I$10&amp;封面!$J$10&amp;封面!$K$10&amp;封面!$O$10&amp;"日"</f>
        <v>中華民國115年7月31日</v>
      </c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</row>
    <row r="5" spans="1:21" ht="2.25" customHeight="1"/>
    <row r="6" spans="1:21" ht="15.75" customHeight="1">
      <c r="A6" s="681" t="s">
        <v>1</v>
      </c>
      <c r="B6" s="681"/>
      <c r="C6" s="681"/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  <c r="S6" s="681"/>
      <c r="T6" s="681"/>
      <c r="U6" s="681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77" t="s">
        <v>2</v>
      </c>
      <c r="B8" s="677"/>
      <c r="C8" s="677"/>
      <c r="D8" s="677"/>
      <c r="E8" s="677"/>
      <c r="F8" s="677"/>
      <c r="G8" s="289"/>
      <c r="H8" s="1"/>
      <c r="I8" s="1"/>
      <c r="J8" s="365"/>
      <c r="K8" s="684" t="s">
        <v>3</v>
      </c>
      <c r="L8" s="684"/>
      <c r="M8" s="684"/>
      <c r="N8" s="684"/>
      <c r="O8" s="684"/>
      <c r="P8" s="684"/>
      <c r="Q8" s="685"/>
      <c r="R8" s="289"/>
      <c r="S8" s="289"/>
      <c r="T8" s="289"/>
      <c r="U8" s="1"/>
    </row>
    <row r="9" spans="1:21" ht="18" customHeight="1">
      <c r="A9" s="677"/>
      <c r="B9" s="677"/>
      <c r="C9" s="677"/>
      <c r="D9" s="677"/>
      <c r="E9" s="677"/>
      <c r="F9" s="677"/>
      <c r="G9" s="289"/>
      <c r="H9" s="677" t="s">
        <v>4</v>
      </c>
      <c r="I9" s="677" t="s">
        <v>5</v>
      </c>
      <c r="J9" s="365"/>
      <c r="K9" s="684"/>
      <c r="L9" s="684"/>
      <c r="M9" s="684"/>
      <c r="N9" s="684"/>
      <c r="O9" s="684"/>
      <c r="P9" s="684"/>
      <c r="Q9" s="685"/>
      <c r="R9" s="289"/>
      <c r="S9" s="289"/>
      <c r="T9" s="674" t="s">
        <v>4</v>
      </c>
      <c r="U9" s="677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77"/>
      <c r="I10" s="677"/>
      <c r="J10" s="1"/>
      <c r="K10" s="1"/>
      <c r="L10" s="1"/>
      <c r="M10" s="1"/>
      <c r="N10" s="1"/>
      <c r="O10" s="1"/>
      <c r="P10" s="1"/>
      <c r="Q10" s="1"/>
      <c r="R10" s="1"/>
      <c r="S10" s="1"/>
      <c r="T10" s="675"/>
      <c r="U10" s="677"/>
    </row>
    <row r="11" spans="1:21" ht="18" customHeight="1">
      <c r="A11" s="677" t="s">
        <v>6</v>
      </c>
      <c r="B11" s="677"/>
      <c r="C11" s="677"/>
      <c r="D11" s="677"/>
      <c r="E11" s="677"/>
      <c r="F11" s="677" t="s">
        <v>7</v>
      </c>
      <c r="G11" s="289"/>
      <c r="H11" s="677"/>
      <c r="I11" s="677"/>
      <c r="J11" s="365"/>
      <c r="K11" s="684" t="s">
        <v>6</v>
      </c>
      <c r="L11" s="684"/>
      <c r="M11" s="684"/>
      <c r="N11" s="684"/>
      <c r="O11" s="685"/>
      <c r="P11" s="289"/>
      <c r="Q11" s="677" t="s">
        <v>7</v>
      </c>
      <c r="R11" s="289"/>
      <c r="S11" s="289"/>
      <c r="T11" s="676"/>
      <c r="U11" s="677"/>
    </row>
    <row r="12" spans="1:21" ht="14.25" hidden="1">
      <c r="A12" s="677"/>
      <c r="B12" s="677"/>
      <c r="C12" s="677"/>
      <c r="D12" s="677"/>
      <c r="E12" s="677"/>
      <c r="F12" s="677"/>
      <c r="G12" s="289"/>
      <c r="H12" s="1"/>
      <c r="I12" s="1"/>
      <c r="J12" s="365"/>
      <c r="K12" s="684"/>
      <c r="L12" s="684"/>
      <c r="M12" s="684"/>
      <c r="N12" s="684"/>
      <c r="O12" s="685"/>
      <c r="P12" s="289"/>
      <c r="Q12" s="677"/>
      <c r="R12" s="289"/>
      <c r="S12" s="289"/>
      <c r="T12" s="289"/>
      <c r="U12" s="1"/>
    </row>
    <row r="13" spans="1:21" ht="14.25">
      <c r="A13" s="101" t="s">
        <v>487</v>
      </c>
      <c r="B13" s="102"/>
      <c r="C13" s="339"/>
      <c r="D13" s="339"/>
      <c r="E13" s="340"/>
      <c r="F13" s="104" t="s">
        <v>488</v>
      </c>
      <c r="G13" s="104"/>
      <c r="H13" s="105">
        <v>350013178</v>
      </c>
      <c r="I13" s="285">
        <v>100</v>
      </c>
      <c r="J13" s="366"/>
      <c r="K13" s="102" t="s">
        <v>540</v>
      </c>
      <c r="L13" s="102"/>
      <c r="M13" s="102"/>
      <c r="N13" s="102"/>
      <c r="O13" s="103"/>
      <c r="P13" s="103"/>
      <c r="Q13" s="106" t="s">
        <v>541</v>
      </c>
      <c r="R13" s="104"/>
      <c r="S13" s="104"/>
      <c r="T13" s="486">
        <v>14160182</v>
      </c>
      <c r="U13" s="393">
        <v>4.0456139625691465</v>
      </c>
    </row>
    <row r="14" spans="1:21" ht="14.25">
      <c r="A14" s="297"/>
      <c r="B14" s="108" t="s">
        <v>489</v>
      </c>
      <c r="C14" s="324"/>
      <c r="D14" s="324"/>
      <c r="E14" s="325"/>
      <c r="F14" s="114" t="s">
        <v>490</v>
      </c>
      <c r="G14" s="114"/>
      <c r="H14" s="111">
        <v>20745699</v>
      </c>
      <c r="I14" s="286">
        <v>5.9271194069155877</v>
      </c>
      <c r="J14" s="107"/>
      <c r="K14" s="108"/>
      <c r="L14" s="108" t="s">
        <v>542</v>
      </c>
      <c r="M14" s="108"/>
      <c r="N14" s="108"/>
      <c r="O14" s="109"/>
      <c r="P14" s="109"/>
      <c r="Q14" s="112" t="s">
        <v>543</v>
      </c>
      <c r="R14" s="114"/>
      <c r="S14" s="114"/>
      <c r="T14" s="431">
        <v>11429685</v>
      </c>
      <c r="U14" s="394">
        <v>3.2655013349240245</v>
      </c>
    </row>
    <row r="15" spans="1:21" ht="14.25">
      <c r="A15" s="297"/>
      <c r="B15" s="108"/>
      <c r="C15" s="324" t="s">
        <v>491</v>
      </c>
      <c r="D15" s="324"/>
      <c r="E15" s="325"/>
      <c r="F15" s="114" t="s">
        <v>492</v>
      </c>
      <c r="G15" s="114"/>
      <c r="H15" s="111">
        <v>18766945</v>
      </c>
      <c r="I15" s="286">
        <v>5.3617824069469746</v>
      </c>
      <c r="J15" s="107"/>
      <c r="K15" s="108"/>
      <c r="L15" s="108"/>
      <c r="M15" s="108" t="s">
        <v>544</v>
      </c>
      <c r="N15" s="108"/>
      <c r="O15" s="109"/>
      <c r="P15" s="109"/>
      <c r="Q15" s="112" t="s">
        <v>545</v>
      </c>
      <c r="R15" s="114"/>
      <c r="S15" s="114"/>
      <c r="T15" s="431">
        <v>11429685</v>
      </c>
      <c r="U15" s="394">
        <v>3.2655013349240245</v>
      </c>
    </row>
    <row r="16" spans="1:21" ht="14.25">
      <c r="A16" s="297"/>
      <c r="B16" s="108"/>
      <c r="C16" s="324"/>
      <c r="D16" s="324" t="s">
        <v>493</v>
      </c>
      <c r="E16" s="325"/>
      <c r="F16" s="114" t="s">
        <v>494</v>
      </c>
      <c r="G16" s="114"/>
      <c r="H16" s="111">
        <v>18706945</v>
      </c>
      <c r="I16" s="286">
        <v>5.3446401952328779</v>
      </c>
      <c r="J16" s="107"/>
      <c r="K16" s="108"/>
      <c r="L16" s="108"/>
      <c r="M16" s="108"/>
      <c r="N16" s="108" t="s">
        <v>546</v>
      </c>
      <c r="O16" s="109"/>
      <c r="P16" s="109"/>
      <c r="Q16" s="112" t="s">
        <v>547</v>
      </c>
      <c r="R16" s="114"/>
      <c r="S16" s="114"/>
      <c r="T16" s="431">
        <v>11429685</v>
      </c>
      <c r="U16" s="394">
        <v>3.2655013349240245</v>
      </c>
    </row>
    <row r="17" spans="1:21" ht="14.25">
      <c r="A17" s="297"/>
      <c r="B17" s="108"/>
      <c r="C17" s="324"/>
      <c r="D17" s="324"/>
      <c r="E17" s="325" t="s">
        <v>495</v>
      </c>
      <c r="F17" s="114" t="s">
        <v>496</v>
      </c>
      <c r="G17" s="114"/>
      <c r="H17" s="111">
        <v>8828333</v>
      </c>
      <c r="I17" s="286">
        <v>2.5222858894758526</v>
      </c>
      <c r="J17" s="107"/>
      <c r="K17" s="108"/>
      <c r="L17" s="108"/>
      <c r="M17" s="108"/>
      <c r="N17" s="108" t="s">
        <v>548</v>
      </c>
      <c r="O17" s="109"/>
      <c r="P17" s="109"/>
      <c r="Q17" s="112" t="s">
        <v>549</v>
      </c>
      <c r="R17" s="114"/>
      <c r="S17" s="114"/>
      <c r="T17" s="431">
        <v>0</v>
      </c>
      <c r="U17" s="394">
        <v>0</v>
      </c>
    </row>
    <row r="18" spans="1:21" ht="14.25">
      <c r="A18" s="297"/>
      <c r="B18" s="108"/>
      <c r="C18" s="324"/>
      <c r="D18" s="324"/>
      <c r="E18" s="325" t="s">
        <v>497</v>
      </c>
      <c r="F18" s="114" t="s">
        <v>498</v>
      </c>
      <c r="G18" s="114"/>
      <c r="H18" s="111">
        <v>9878612</v>
      </c>
      <c r="I18" s="286">
        <v>2.8223543057570248</v>
      </c>
      <c r="J18" s="107"/>
      <c r="K18" s="108"/>
      <c r="L18" s="108" t="s">
        <v>550</v>
      </c>
      <c r="M18" s="108"/>
      <c r="N18" s="108"/>
      <c r="O18" s="109"/>
      <c r="P18" s="109"/>
      <c r="Q18" s="112" t="s">
        <v>551</v>
      </c>
      <c r="R18" s="114"/>
      <c r="S18" s="114"/>
      <c r="T18" s="431">
        <v>2730497</v>
      </c>
      <c r="U18" s="394">
        <v>0.78011262764512257</v>
      </c>
    </row>
    <row r="19" spans="1:21" ht="14.25">
      <c r="A19" s="297"/>
      <c r="B19" s="108"/>
      <c r="C19" s="324"/>
      <c r="D19" s="324" t="s">
        <v>499</v>
      </c>
      <c r="E19" s="325"/>
      <c r="F19" s="114" t="s">
        <v>500</v>
      </c>
      <c r="G19" s="114"/>
      <c r="H19" s="111">
        <v>60000</v>
      </c>
      <c r="I19" s="286">
        <v>1.7142211714097234E-2</v>
      </c>
      <c r="J19" s="107"/>
      <c r="K19" s="108"/>
      <c r="L19" s="108"/>
      <c r="M19" s="108" t="s">
        <v>552</v>
      </c>
      <c r="N19" s="108"/>
      <c r="O19" s="109"/>
      <c r="P19" s="109"/>
      <c r="Q19" s="112" t="s">
        <v>553</v>
      </c>
      <c r="R19" s="114"/>
      <c r="S19" s="114"/>
      <c r="T19" s="431">
        <v>2730497</v>
      </c>
      <c r="U19" s="394">
        <v>0.78011262764512257</v>
      </c>
    </row>
    <row r="20" spans="1:21" ht="14.25">
      <c r="A20" s="297"/>
      <c r="B20" s="108"/>
      <c r="C20" s="324" t="s">
        <v>501</v>
      </c>
      <c r="D20" s="324"/>
      <c r="E20" s="325"/>
      <c r="F20" s="114" t="s">
        <v>502</v>
      </c>
      <c r="G20" s="114"/>
      <c r="H20" s="111">
        <v>1978754</v>
      </c>
      <c r="I20" s="286">
        <v>0.56533699996861264</v>
      </c>
      <c r="J20" s="107"/>
      <c r="K20" s="108"/>
      <c r="L20" s="108"/>
      <c r="M20" s="108"/>
      <c r="N20" s="108" t="s">
        <v>554</v>
      </c>
      <c r="O20" s="109"/>
      <c r="P20" s="109"/>
      <c r="Q20" s="112" t="s">
        <v>555</v>
      </c>
      <c r="R20" s="114"/>
      <c r="S20" s="114"/>
      <c r="T20" s="431">
        <v>427681</v>
      </c>
      <c r="U20" s="394">
        <v>0.12218997080161363</v>
      </c>
    </row>
    <row r="21" spans="1:21" ht="14.25">
      <c r="A21" s="297"/>
      <c r="B21" s="108"/>
      <c r="C21" s="324"/>
      <c r="D21" s="324" t="s">
        <v>503</v>
      </c>
      <c r="E21" s="325"/>
      <c r="F21" s="114" t="s">
        <v>504</v>
      </c>
      <c r="G21" s="114"/>
      <c r="H21" s="111">
        <v>1978754</v>
      </c>
      <c r="I21" s="286">
        <v>0.56533699996861264</v>
      </c>
      <c r="J21" s="107"/>
      <c r="K21" s="108"/>
      <c r="L21" s="108"/>
      <c r="M21" s="108"/>
      <c r="N21" s="108" t="s">
        <v>556</v>
      </c>
      <c r="O21" s="109"/>
      <c r="P21" s="109"/>
      <c r="Q21" s="112" t="s">
        <v>557</v>
      </c>
      <c r="R21" s="114"/>
      <c r="S21" s="114"/>
      <c r="T21" s="431">
        <v>2302816</v>
      </c>
      <c r="U21" s="394">
        <v>0.65792265684350892</v>
      </c>
    </row>
    <row r="22" spans="1:21" ht="14.25">
      <c r="A22" s="297"/>
      <c r="B22" s="108" t="s">
        <v>505</v>
      </c>
      <c r="C22" s="324"/>
      <c r="D22" s="324"/>
      <c r="E22" s="325"/>
      <c r="F22" s="114" t="s">
        <v>506</v>
      </c>
      <c r="G22" s="114"/>
      <c r="H22" s="111">
        <v>2302816</v>
      </c>
      <c r="I22" s="286">
        <v>0.65792265684350892</v>
      </c>
      <c r="J22" s="107"/>
      <c r="K22" s="108" t="s">
        <v>558</v>
      </c>
      <c r="L22" s="108"/>
      <c r="M22" s="108"/>
      <c r="N22" s="108"/>
      <c r="O22" s="109"/>
      <c r="P22" s="109"/>
      <c r="Q22" s="112" t="s">
        <v>559</v>
      </c>
      <c r="R22" s="114"/>
      <c r="S22" s="114"/>
      <c r="T22" s="431">
        <v>335852996</v>
      </c>
      <c r="U22" s="394">
        <v>95.954386037430851</v>
      </c>
    </row>
    <row r="23" spans="1:21" ht="14.25">
      <c r="A23" s="297"/>
      <c r="B23" s="108"/>
      <c r="C23" s="324" t="s">
        <v>507</v>
      </c>
      <c r="D23" s="324"/>
      <c r="E23" s="325"/>
      <c r="F23" s="114" t="s">
        <v>508</v>
      </c>
      <c r="G23" s="114"/>
      <c r="H23" s="111">
        <v>2302816</v>
      </c>
      <c r="I23" s="286">
        <v>0.65792265684350892</v>
      </c>
      <c r="J23" s="107"/>
      <c r="K23" s="108"/>
      <c r="L23" s="108" t="s">
        <v>558</v>
      </c>
      <c r="M23" s="108"/>
      <c r="N23" s="108"/>
      <c r="O23" s="109"/>
      <c r="P23" s="109"/>
      <c r="Q23" s="112" t="s">
        <v>560</v>
      </c>
      <c r="R23" s="114"/>
      <c r="S23" s="114"/>
      <c r="T23" s="431">
        <v>335852996</v>
      </c>
      <c r="U23" s="394">
        <v>95.954386037430851</v>
      </c>
    </row>
    <row r="24" spans="1:21" ht="14.25">
      <c r="A24" s="297"/>
      <c r="B24" s="108"/>
      <c r="C24" s="324"/>
      <c r="D24" s="324" t="s">
        <v>472</v>
      </c>
      <c r="E24" s="325"/>
      <c r="F24" s="114" t="s">
        <v>509</v>
      </c>
      <c r="G24" s="114"/>
      <c r="H24" s="111">
        <v>2302816</v>
      </c>
      <c r="I24" s="286">
        <v>0.65792265684350892</v>
      </c>
      <c r="J24" s="107"/>
      <c r="K24" s="108"/>
      <c r="L24" s="108"/>
      <c r="M24" s="108" t="s">
        <v>558</v>
      </c>
      <c r="N24" s="108"/>
      <c r="O24" s="109"/>
      <c r="P24" s="109"/>
      <c r="Q24" s="112" t="s">
        <v>561</v>
      </c>
      <c r="R24" s="114"/>
      <c r="S24" s="114"/>
      <c r="T24" s="431">
        <v>335852996</v>
      </c>
      <c r="U24" s="394">
        <v>95.954386037430851</v>
      </c>
    </row>
    <row r="25" spans="1:21" ht="14.25">
      <c r="A25" s="297"/>
      <c r="B25" s="108" t="s">
        <v>510</v>
      </c>
      <c r="C25" s="324"/>
      <c r="D25" s="324"/>
      <c r="E25" s="325"/>
      <c r="F25" s="114" t="s">
        <v>511</v>
      </c>
      <c r="G25" s="114"/>
      <c r="H25" s="111">
        <v>326490525</v>
      </c>
      <c r="I25" s="286">
        <v>93.279495036612587</v>
      </c>
      <c r="J25" s="107"/>
      <c r="K25" s="108"/>
      <c r="L25" s="108"/>
      <c r="M25" s="108"/>
      <c r="N25" s="108" t="s">
        <v>562</v>
      </c>
      <c r="O25" s="109"/>
      <c r="P25" s="109"/>
      <c r="Q25" s="112" t="s">
        <v>563</v>
      </c>
      <c r="R25" s="114"/>
      <c r="S25" s="114"/>
      <c r="T25" s="431">
        <v>333310571</v>
      </c>
      <c r="U25" s="394">
        <v>95.228006243810626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512</v>
      </c>
      <c r="G26" s="114"/>
      <c r="H26" s="111">
        <v>172387128</v>
      </c>
      <c r="I26" s="286">
        <v>49.251610749352984</v>
      </c>
      <c r="J26" s="107"/>
      <c r="K26" s="108"/>
      <c r="L26" s="108"/>
      <c r="M26" s="108"/>
      <c r="N26" s="108" t="s">
        <v>564</v>
      </c>
      <c r="O26" s="109"/>
      <c r="P26" s="109"/>
      <c r="Q26" s="112" t="s">
        <v>565</v>
      </c>
      <c r="R26" s="114"/>
      <c r="S26" s="114"/>
      <c r="T26" s="431">
        <v>-566958</v>
      </c>
      <c r="U26" s="394">
        <v>-0.16198190115001901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513</v>
      </c>
      <c r="G27" s="114"/>
      <c r="H27" s="111">
        <v>172387128</v>
      </c>
      <c r="I27" s="286">
        <v>49.251610749352984</v>
      </c>
      <c r="J27" s="107"/>
      <c r="K27" s="108"/>
      <c r="L27" s="108"/>
      <c r="M27" s="108"/>
      <c r="N27" s="108" t="s">
        <v>566</v>
      </c>
      <c r="O27" s="109"/>
      <c r="P27" s="109"/>
      <c r="Q27" s="112" t="s">
        <v>567</v>
      </c>
      <c r="R27" s="114"/>
      <c r="S27" s="114"/>
      <c r="T27" s="431">
        <v>3109383</v>
      </c>
      <c r="U27" s="394">
        <v>0.88836169477024673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514</v>
      </c>
      <c r="G28" s="114"/>
      <c r="H28" s="111">
        <v>10667380</v>
      </c>
      <c r="I28" s="286">
        <v>3.0477081065787757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1"/>
      <c r="U28" s="394"/>
    </row>
    <row r="29" spans="1:21" ht="14.25">
      <c r="A29" s="297"/>
      <c r="B29" s="108"/>
      <c r="C29" s="108"/>
      <c r="D29" s="108" t="s">
        <v>45</v>
      </c>
      <c r="E29" s="109"/>
      <c r="F29" s="114" t="s">
        <v>515</v>
      </c>
      <c r="G29" s="114"/>
      <c r="H29" s="111">
        <v>27169487</v>
      </c>
      <c r="I29" s="286">
        <v>7.7624183052902085</v>
      </c>
      <c r="J29" s="107"/>
      <c r="K29" s="108" t="s">
        <v>539</v>
      </c>
      <c r="L29" s="108"/>
      <c r="M29" s="108"/>
      <c r="N29" s="108"/>
      <c r="O29" s="109"/>
      <c r="P29" s="109"/>
      <c r="Q29" s="112"/>
      <c r="R29" s="114"/>
      <c r="S29" s="114"/>
      <c r="T29" s="431">
        <v>350013178</v>
      </c>
      <c r="U29" s="394"/>
    </row>
    <row r="30" spans="1:21" ht="14.25">
      <c r="A30" s="297"/>
      <c r="B30" s="108"/>
      <c r="C30" s="108"/>
      <c r="D30" s="108" t="s">
        <v>516</v>
      </c>
      <c r="E30" s="109"/>
      <c r="F30" s="114" t="s">
        <v>517</v>
      </c>
      <c r="G30" s="114"/>
      <c r="H30" s="111">
        <v>-16502107</v>
      </c>
      <c r="I30" s="286">
        <v>-4.7147101987114324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1"/>
      <c r="U30" s="394"/>
    </row>
    <row r="31" spans="1:21" ht="14.25">
      <c r="A31" s="297"/>
      <c r="B31" s="108"/>
      <c r="C31" s="108" t="s">
        <v>518</v>
      </c>
      <c r="D31" s="108"/>
      <c r="E31" s="109"/>
      <c r="F31" s="114" t="s">
        <v>519</v>
      </c>
      <c r="G31" s="114"/>
      <c r="H31" s="111">
        <v>127850248</v>
      </c>
      <c r="I31" s="286">
        <v>36.527266981930609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1"/>
      <c r="U31" s="394"/>
    </row>
    <row r="32" spans="1:21" ht="14.25">
      <c r="A32" s="297"/>
      <c r="B32" s="108"/>
      <c r="C32" s="108"/>
      <c r="D32" s="108" t="s">
        <v>518</v>
      </c>
      <c r="E32" s="109"/>
      <c r="F32" s="114" t="s">
        <v>520</v>
      </c>
      <c r="G32" s="114"/>
      <c r="H32" s="111">
        <v>258850906</v>
      </c>
      <c r="I32" s="286">
        <v>73.954617217298036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1"/>
      <c r="U32" s="394"/>
    </row>
    <row r="33" spans="1:21" ht="14.25">
      <c r="A33" s="297"/>
      <c r="B33" s="108"/>
      <c r="C33" s="108"/>
      <c r="D33" s="108" t="s">
        <v>521</v>
      </c>
      <c r="E33" s="109"/>
      <c r="F33" s="114" t="s">
        <v>522</v>
      </c>
      <c r="G33" s="114"/>
      <c r="H33" s="111">
        <v>-131000658</v>
      </c>
      <c r="I33" s="286">
        <v>-37.42735023536742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1"/>
      <c r="U33" s="394"/>
    </row>
    <row r="34" spans="1:21" ht="14.25">
      <c r="A34" s="297"/>
      <c r="B34" s="108"/>
      <c r="C34" s="108" t="s">
        <v>47</v>
      </c>
      <c r="D34" s="108"/>
      <c r="E34" s="109"/>
      <c r="F34" s="114" t="s">
        <v>523</v>
      </c>
      <c r="G34" s="114"/>
      <c r="H34" s="111">
        <v>3104690</v>
      </c>
      <c r="I34" s="286">
        <v>0.8870208881106757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1"/>
      <c r="U34" s="394"/>
    </row>
    <row r="35" spans="1:21" ht="14.25">
      <c r="A35" s="297"/>
      <c r="B35" s="108"/>
      <c r="C35" s="108"/>
      <c r="D35" s="108" t="s">
        <v>47</v>
      </c>
      <c r="E35" s="109"/>
      <c r="F35" s="114" t="s">
        <v>524</v>
      </c>
      <c r="G35" s="114"/>
      <c r="H35" s="111">
        <v>16308670</v>
      </c>
      <c r="I35" s="286">
        <v>4.659444565255769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1"/>
      <c r="U35" s="394"/>
    </row>
    <row r="36" spans="1:21" ht="14.25">
      <c r="A36" s="297"/>
      <c r="B36" s="108"/>
      <c r="C36" s="108"/>
      <c r="D36" s="108" t="s">
        <v>525</v>
      </c>
      <c r="E36" s="109"/>
      <c r="F36" s="114" t="s">
        <v>526</v>
      </c>
      <c r="G36" s="114"/>
      <c r="H36" s="111">
        <v>-13203980</v>
      </c>
      <c r="I36" s="286">
        <v>-3.7724236771450932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1"/>
      <c r="U36" s="394"/>
    </row>
    <row r="37" spans="1:21" ht="14.25">
      <c r="A37" s="297"/>
      <c r="B37" s="108"/>
      <c r="C37" s="108" t="s">
        <v>48</v>
      </c>
      <c r="D37" s="108"/>
      <c r="E37" s="109"/>
      <c r="F37" s="114" t="s">
        <v>527</v>
      </c>
      <c r="G37" s="114"/>
      <c r="H37" s="111">
        <v>1047993</v>
      </c>
      <c r="I37" s="286">
        <v>0.29941529801486505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1"/>
      <c r="U37" s="394"/>
    </row>
    <row r="38" spans="1:21" ht="14.25">
      <c r="A38" s="297"/>
      <c r="B38" s="108"/>
      <c r="C38" s="108"/>
      <c r="D38" s="108" t="s">
        <v>48</v>
      </c>
      <c r="E38" s="109"/>
      <c r="F38" s="114" t="s">
        <v>528</v>
      </c>
      <c r="G38" s="114"/>
      <c r="H38" s="111">
        <v>4560837</v>
      </c>
      <c r="I38" s="286">
        <v>1.3030472241248015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1"/>
      <c r="U38" s="394"/>
    </row>
    <row r="39" spans="1:21" ht="14.25">
      <c r="A39" s="297"/>
      <c r="B39" s="108"/>
      <c r="C39" s="108"/>
      <c r="D39" s="108" t="s">
        <v>529</v>
      </c>
      <c r="E39" s="109"/>
      <c r="F39" s="114" t="s">
        <v>530</v>
      </c>
      <c r="G39" s="114"/>
      <c r="H39" s="111">
        <v>-3512844</v>
      </c>
      <c r="I39" s="286">
        <v>-1.0036319261099365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1"/>
      <c r="U39" s="394"/>
    </row>
    <row r="40" spans="1:21" ht="14.25">
      <c r="A40" s="570"/>
      <c r="B40" s="571"/>
      <c r="C40" s="571" t="s">
        <v>196</v>
      </c>
      <c r="D40" s="571"/>
      <c r="E40" s="572"/>
      <c r="F40" s="573" t="s">
        <v>531</v>
      </c>
      <c r="G40" s="573"/>
      <c r="H40" s="574">
        <v>11433086</v>
      </c>
      <c r="I40" s="575">
        <v>3.2664730126246848</v>
      </c>
      <c r="J40" s="119"/>
      <c r="K40" s="571"/>
      <c r="L40" s="571"/>
      <c r="M40" s="571"/>
      <c r="N40" s="571"/>
      <c r="O40" s="572"/>
      <c r="P40" s="572"/>
      <c r="Q40" s="576"/>
      <c r="R40" s="573"/>
      <c r="S40" s="573"/>
      <c r="T40" s="577"/>
      <c r="U40" s="578"/>
    </row>
    <row r="41" spans="1:21" ht="14.25">
      <c r="A41" s="101"/>
      <c r="B41" s="102"/>
      <c r="C41" s="102"/>
      <c r="D41" s="102" t="s">
        <v>196</v>
      </c>
      <c r="E41" s="103"/>
      <c r="F41" s="104" t="s">
        <v>532</v>
      </c>
      <c r="G41" s="104"/>
      <c r="H41" s="105">
        <v>40375115</v>
      </c>
      <c r="I41" s="285">
        <v>11.535312821850383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79"/>
      <c r="U41" s="393"/>
    </row>
    <row r="42" spans="1:21" ht="14.25">
      <c r="A42" s="297"/>
      <c r="B42" s="108"/>
      <c r="C42" s="108"/>
      <c r="D42" s="108" t="s">
        <v>533</v>
      </c>
      <c r="E42" s="109"/>
      <c r="F42" s="114" t="s">
        <v>534</v>
      </c>
      <c r="G42" s="114"/>
      <c r="H42" s="111">
        <v>-28942029</v>
      </c>
      <c r="I42" s="286">
        <v>-8.2688398092256978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1"/>
      <c r="U42" s="394"/>
    </row>
    <row r="43" spans="1:21" ht="14.25">
      <c r="A43" s="297"/>
      <c r="B43" s="108" t="s">
        <v>535</v>
      </c>
      <c r="C43" s="108"/>
      <c r="D43" s="108"/>
      <c r="E43" s="109"/>
      <c r="F43" s="114" t="s">
        <v>536</v>
      </c>
      <c r="G43" s="114"/>
      <c r="H43" s="111">
        <v>474138</v>
      </c>
      <c r="I43" s="286">
        <v>0.13546289962831057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1"/>
      <c r="U43" s="394"/>
    </row>
    <row r="44" spans="1:21" ht="14.25">
      <c r="A44" s="297"/>
      <c r="B44" s="108"/>
      <c r="C44" s="108" t="s">
        <v>535</v>
      </c>
      <c r="D44" s="108"/>
      <c r="E44" s="109"/>
      <c r="F44" s="114" t="s">
        <v>537</v>
      </c>
      <c r="G44" s="114"/>
      <c r="H44" s="111">
        <v>474138</v>
      </c>
      <c r="I44" s="286">
        <v>0.13546289962831057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1"/>
      <c r="U44" s="394"/>
    </row>
    <row r="45" spans="1:21" ht="14.25">
      <c r="A45" s="297"/>
      <c r="B45" s="108"/>
      <c r="C45" s="108"/>
      <c r="D45" s="108" t="s">
        <v>430</v>
      </c>
      <c r="E45" s="109"/>
      <c r="F45" s="114" t="s">
        <v>538</v>
      </c>
      <c r="G45" s="114"/>
      <c r="H45" s="111">
        <v>474138</v>
      </c>
      <c r="I45" s="286">
        <v>0.13546289962831057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1"/>
      <c r="U45" s="394"/>
    </row>
    <row r="46" spans="1:21" ht="14.25">
      <c r="A46" s="297" t="s">
        <v>539</v>
      </c>
      <c r="B46" s="108"/>
      <c r="C46" s="108"/>
      <c r="D46" s="108"/>
      <c r="E46" s="109"/>
      <c r="F46" s="114"/>
      <c r="G46" s="114"/>
      <c r="H46" s="111">
        <v>350013178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1"/>
      <c r="U46" s="394"/>
    </row>
    <row r="47" spans="1:21" ht="11.65" hidden="1" customHeight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1"/>
      <c r="U47" s="394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1"/>
      <c r="U48" s="394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1"/>
      <c r="U49" s="394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1"/>
      <c r="U50" s="394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1"/>
      <c r="U51" s="394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1"/>
      <c r="U52" s="394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1"/>
      <c r="U53" s="394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1"/>
      <c r="U54" s="394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1"/>
      <c r="U55" s="394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1"/>
      <c r="U56" s="394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1"/>
      <c r="U57" s="394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1"/>
      <c r="U58" s="394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1"/>
      <c r="U59" s="394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1"/>
      <c r="U60" s="394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1"/>
      <c r="U61" s="394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1"/>
      <c r="U62" s="394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1"/>
      <c r="U63" s="394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1"/>
      <c r="U64" s="394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1"/>
      <c r="U65" s="394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1"/>
      <c r="U66" s="394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1"/>
      <c r="U67" s="394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1"/>
      <c r="U68" s="394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1"/>
      <c r="U69" s="394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1"/>
      <c r="U70" s="394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1"/>
      <c r="U71" s="394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1"/>
      <c r="U72" s="394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1"/>
      <c r="U73" s="394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1"/>
      <c r="U74" s="394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1"/>
      <c r="U75" s="394"/>
    </row>
    <row r="76" spans="1:21" ht="11.65" hidden="1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1"/>
      <c r="U76" s="394"/>
    </row>
    <row r="77" spans="1:21" ht="11.65" hidden="1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1"/>
      <c r="U77" s="394"/>
    </row>
    <row r="78" spans="1:21" ht="11.65" hidden="1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1"/>
      <c r="U78" s="394"/>
    </row>
    <row r="79" spans="1:21" ht="11.65" hidden="1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1"/>
      <c r="U79" s="394"/>
    </row>
    <row r="80" spans="1:21" ht="11.65" hidden="1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4"/>
    </row>
    <row r="81" spans="1:21" ht="11.65" hidden="1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4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678" t="s">
        <v>310</v>
      </c>
      <c r="B83" s="678"/>
      <c r="C83" s="678"/>
      <c r="D83" s="678"/>
      <c r="E83" s="678"/>
      <c r="F83" s="678"/>
      <c r="G83" s="679">
        <v>0</v>
      </c>
      <c r="H83" s="679"/>
      <c r="L83" s="678" t="s">
        <v>311</v>
      </c>
      <c r="M83" s="678"/>
      <c r="N83" s="678"/>
      <c r="O83" s="678"/>
      <c r="P83" s="678"/>
      <c r="Q83" s="678"/>
      <c r="R83" s="678"/>
      <c r="S83" s="679">
        <v>0</v>
      </c>
      <c r="T83" s="679"/>
    </row>
    <row r="84" spans="1:21" ht="14.25">
      <c r="A84" s="673" t="s">
        <v>8</v>
      </c>
      <c r="B84" s="673"/>
      <c r="D84" s="395" t="s">
        <v>432</v>
      </c>
    </row>
  </sheetData>
  <mergeCells count="19"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  <mergeCell ref="A84:B84"/>
    <mergeCell ref="T9:T11"/>
    <mergeCell ref="U9:U11"/>
    <mergeCell ref="A83:F83"/>
    <mergeCell ref="G83:H83"/>
    <mergeCell ref="L83:R83"/>
    <mergeCell ref="S83:T83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T22" sqref="T22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692" t="str">
        <f>封面!$A$4</f>
        <v>彰化縣地方教育發展基金－彰化縣彰化市民生國民小學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4"/>
    </row>
    <row r="2" spans="1:13">
      <c r="A2" s="693"/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4"/>
    </row>
    <row r="3" spans="1:13">
      <c r="M3" s="194"/>
    </row>
    <row r="4" spans="1:13" ht="23.25" customHeight="1">
      <c r="A4" s="695" t="s">
        <v>27</v>
      </c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</row>
    <row r="5" spans="1:13" ht="2.25" customHeight="1">
      <c r="A5" s="695"/>
      <c r="B5" s="695"/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</row>
    <row r="6" spans="1:13" ht="16.5">
      <c r="A6" s="696" t="str">
        <f>封面!$E$10&amp;封面!$H$10&amp;封面!$I$10&amp;封面!$J$10&amp;封面!$K$10&amp;封面!L10</f>
        <v>中華民國115年7月份</v>
      </c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</row>
    <row r="7" spans="1:13" ht="10.5" customHeight="1"/>
    <row r="8" spans="1:13" ht="16.5">
      <c r="A8" s="648" t="s">
        <v>1</v>
      </c>
      <c r="B8" s="648"/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</row>
    <row r="9" spans="1:13" ht="1.5" customHeight="1"/>
    <row r="10" spans="1:13" s="5" customFormat="1" ht="32.25" customHeight="1">
      <c r="A10" s="15"/>
      <c r="B10" s="686" t="s">
        <v>28</v>
      </c>
      <c r="C10" s="687"/>
      <c r="D10" s="688" t="s">
        <v>29</v>
      </c>
      <c r="E10" s="691" t="s">
        <v>30</v>
      </c>
      <c r="F10" s="686"/>
      <c r="G10" s="686"/>
      <c r="H10" s="697" t="s">
        <v>201</v>
      </c>
      <c r="I10" s="698"/>
      <c r="J10" s="698"/>
      <c r="K10" s="698"/>
      <c r="L10" s="698"/>
      <c r="M10" s="67"/>
    </row>
    <row r="11" spans="1:13" s="5" customFormat="1" ht="16.5" hidden="1" customHeight="1">
      <c r="B11" s="699" t="s">
        <v>31</v>
      </c>
      <c r="C11" s="688" t="s">
        <v>32</v>
      </c>
      <c r="D11" s="689"/>
      <c r="E11" s="688" t="s">
        <v>33</v>
      </c>
      <c r="F11" s="688" t="s">
        <v>34</v>
      </c>
      <c r="G11" s="688" t="s">
        <v>35</v>
      </c>
      <c r="H11" s="688" t="s">
        <v>33</v>
      </c>
      <c r="I11" s="688" t="s">
        <v>34</v>
      </c>
      <c r="J11" s="703" t="s">
        <v>193</v>
      </c>
      <c r="K11" s="704"/>
      <c r="L11" s="705"/>
      <c r="M11" s="125"/>
    </row>
    <row r="12" spans="1:13" s="5" customFormat="1" ht="16.5">
      <c r="A12" s="15"/>
      <c r="B12" s="700"/>
      <c r="C12" s="701"/>
      <c r="D12" s="690"/>
      <c r="E12" s="701"/>
      <c r="F12" s="701"/>
      <c r="G12" s="701"/>
      <c r="H12" s="702"/>
      <c r="I12" s="702"/>
      <c r="J12" s="67" t="s">
        <v>194</v>
      </c>
      <c r="K12" s="67"/>
      <c r="L12" s="67" t="s">
        <v>195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9592745</v>
      </c>
      <c r="I15" s="237">
        <v>8962000</v>
      </c>
      <c r="J15" s="237">
        <v>630745</v>
      </c>
      <c r="K15" s="237"/>
      <c r="L15" s="238">
        <v>7.04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6" t="s">
        <v>37</v>
      </c>
      <c r="E17" s="337"/>
      <c r="F17" s="235"/>
      <c r="G17" s="236"/>
      <c r="H17" s="237">
        <v>85726617</v>
      </c>
      <c r="I17" s="237">
        <v>87285000</v>
      </c>
      <c r="J17" s="237">
        <v>-1558383</v>
      </c>
      <c r="K17" s="237"/>
      <c r="L17" s="238">
        <v>-1.79</v>
      </c>
      <c r="M17" s="123"/>
    </row>
    <row r="18" spans="1:13" ht="12.75" customHeight="1">
      <c r="C18" s="322"/>
      <c r="D18" s="470"/>
      <c r="E18" s="323"/>
      <c r="F18" s="69"/>
      <c r="G18" s="69"/>
      <c r="H18" s="473"/>
      <c r="I18" s="473"/>
      <c r="J18" s="473"/>
      <c r="K18" s="473"/>
      <c r="L18" s="473"/>
      <c r="M18" s="472"/>
    </row>
    <row r="19" spans="1:13" ht="12.75" customHeight="1">
      <c r="C19" s="322"/>
      <c r="D19" s="322"/>
      <c r="E19" s="323"/>
      <c r="F19" s="69"/>
      <c r="G19" s="69"/>
      <c r="H19" s="474"/>
      <c r="I19" s="474"/>
      <c r="J19" s="474"/>
      <c r="K19" s="474"/>
      <c r="L19" s="474"/>
      <c r="M19" s="472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0</v>
      </c>
      <c r="I20" s="237">
        <v>50000</v>
      </c>
      <c r="J20" s="237">
        <v>-50000</v>
      </c>
      <c r="K20" s="237"/>
      <c r="L20" s="238">
        <v>-100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6" t="s">
        <v>37</v>
      </c>
      <c r="E22" s="337"/>
      <c r="F22" s="235"/>
      <c r="G22" s="82"/>
      <c r="H22" s="237">
        <v>83607</v>
      </c>
      <c r="I22" s="237">
        <v>150000</v>
      </c>
      <c r="J22" s="237">
        <v>-66393</v>
      </c>
      <c r="K22" s="237"/>
      <c r="L22" s="238">
        <v>-44.26</v>
      </c>
      <c r="M22" s="123"/>
    </row>
    <row r="23" spans="1:13" ht="12.75" customHeight="1">
      <c r="D23" s="471"/>
      <c r="E23" s="69"/>
      <c r="F23" s="69"/>
      <c r="G23" s="69"/>
      <c r="H23" s="473"/>
      <c r="I23" s="473"/>
      <c r="J23" s="473"/>
      <c r="K23" s="473"/>
      <c r="L23" s="473"/>
      <c r="M23" s="472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T22" sqref="T22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3" customWidth="1"/>
    <col min="9" max="9" width="15.5703125" style="545" customWidth="1"/>
    <col min="10" max="16384" width="9.140625" style="49"/>
  </cols>
  <sheetData>
    <row r="1" spans="1:11" s="69" customFormat="1" ht="19.5">
      <c r="A1" s="708" t="str">
        <f>封面!$A$4</f>
        <v>彰化縣地方教育發展基金－彰化縣彰化市民生國民小學</v>
      </c>
      <c r="B1" s="708"/>
      <c r="C1" s="708"/>
      <c r="D1" s="708"/>
      <c r="E1" s="708"/>
      <c r="F1" s="708"/>
      <c r="G1" s="709"/>
      <c r="H1" s="543"/>
      <c r="I1" s="544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3"/>
      <c r="I2" s="544"/>
      <c r="J2" s="201"/>
      <c r="K2" s="182"/>
    </row>
    <row r="3" spans="1:11" s="69" customFormat="1" ht="14.25" hidden="1" customHeight="1">
      <c r="A3" s="205"/>
      <c r="H3" s="543"/>
      <c r="I3" s="544"/>
      <c r="J3" s="201"/>
      <c r="K3" s="182"/>
    </row>
    <row r="4" spans="1:11" s="69" customFormat="1" ht="21">
      <c r="A4" s="712" t="s">
        <v>261</v>
      </c>
      <c r="B4" s="712"/>
      <c r="C4" s="712"/>
      <c r="D4" s="712"/>
      <c r="E4" s="712"/>
      <c r="F4" s="712"/>
      <c r="G4" s="709"/>
      <c r="H4" s="543"/>
      <c r="I4" s="544"/>
      <c r="J4" s="201"/>
      <c r="K4" s="182"/>
    </row>
    <row r="5" spans="1:11" s="69" customFormat="1" ht="6.75" customHeight="1">
      <c r="A5" s="205"/>
      <c r="H5" s="543"/>
      <c r="I5" s="544"/>
      <c r="J5" s="201"/>
      <c r="K5" s="182"/>
    </row>
    <row r="6" spans="1:11" s="69" customFormat="1" ht="16.5">
      <c r="A6" s="711" t="str">
        <f>封面!$E$10&amp;封面!$H$10&amp;封面!$I$10&amp;封面!$J$10&amp;封面!$K$10&amp;封面!L10</f>
        <v>中華民國115年7月份</v>
      </c>
      <c r="B6" s="711"/>
      <c r="C6" s="711"/>
      <c r="D6" s="711"/>
      <c r="E6" s="711"/>
      <c r="F6" s="711"/>
      <c r="G6" s="709"/>
      <c r="H6" s="543"/>
      <c r="I6" s="544"/>
      <c r="J6" s="201"/>
      <c r="K6" s="182"/>
    </row>
    <row r="7" spans="1:11" s="69" customFormat="1" ht="14.25" customHeight="1">
      <c r="A7" s="648" t="s">
        <v>39</v>
      </c>
      <c r="B7" s="648"/>
      <c r="C7" s="648"/>
      <c r="D7" s="648"/>
      <c r="E7" s="648"/>
      <c r="F7" s="648"/>
      <c r="G7" s="709"/>
      <c r="H7" s="543"/>
      <c r="I7" s="544"/>
      <c r="J7" s="201"/>
      <c r="K7" s="182"/>
    </row>
    <row r="8" spans="1:11" s="202" customFormat="1" ht="28.5" customHeight="1">
      <c r="A8" s="642" t="s">
        <v>211</v>
      </c>
      <c r="B8" s="642" t="s">
        <v>262</v>
      </c>
      <c r="C8" s="642" t="s">
        <v>263</v>
      </c>
      <c r="D8" s="713" t="s">
        <v>266</v>
      </c>
      <c r="E8" s="714"/>
      <c r="F8" s="650" t="s">
        <v>267</v>
      </c>
      <c r="G8" s="661" t="s">
        <v>268</v>
      </c>
      <c r="H8" s="642" t="s">
        <v>482</v>
      </c>
      <c r="I8" s="642" t="s">
        <v>481</v>
      </c>
    </row>
    <row r="9" spans="1:11" s="203" customFormat="1" ht="28.5" customHeight="1">
      <c r="A9" s="710"/>
      <c r="B9" s="710"/>
      <c r="C9" s="710"/>
      <c r="D9" s="278" t="s">
        <v>264</v>
      </c>
      <c r="E9" s="278" t="s">
        <v>265</v>
      </c>
      <c r="F9" s="707"/>
      <c r="G9" s="715"/>
      <c r="H9" s="706"/>
      <c r="I9" s="706"/>
    </row>
    <row r="10" spans="1:11">
      <c r="A10" s="207" t="s">
        <v>203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67881270</v>
      </c>
      <c r="E10" s="279">
        <f t="shared" si="0"/>
        <v>62769749</v>
      </c>
      <c r="F10" s="279">
        <f t="shared" si="0"/>
        <v>1799357</v>
      </c>
      <c r="G10" s="279">
        <f t="shared" si="0"/>
        <v>326964663</v>
      </c>
      <c r="H10" s="549"/>
      <c r="I10" s="549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0"/>
      <c r="I11" s="550"/>
    </row>
    <row r="12" spans="1:11">
      <c r="A12" s="209" t="s">
        <v>204</v>
      </c>
      <c r="B12" s="240"/>
      <c r="C12" s="240"/>
      <c r="D12" s="280"/>
      <c r="E12" s="280"/>
      <c r="F12" s="280"/>
      <c r="G12" s="280">
        <f>B12-C12+D12-E12-F12</f>
        <v>0</v>
      </c>
      <c r="H12" s="550"/>
      <c r="I12" s="550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47"/>
      <c r="I13" s="546"/>
    </row>
    <row r="14" spans="1:11">
      <c r="A14" s="209" t="s">
        <v>205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47">
        <v>172387128</v>
      </c>
      <c r="I14" s="546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47"/>
      <c r="I15" s="546">
        <f t="shared" ref="I15:I42" si="2">G15-H15</f>
        <v>0</v>
      </c>
    </row>
    <row r="16" spans="1:11">
      <c r="A16" s="209" t="s">
        <v>206</v>
      </c>
      <c r="B16" s="357">
        <v>27169487</v>
      </c>
      <c r="C16" s="358">
        <v>15592506</v>
      </c>
      <c r="D16" s="356"/>
      <c r="E16" s="355"/>
      <c r="F16" s="358">
        <v>909601</v>
      </c>
      <c r="G16" s="280">
        <f t="shared" si="1"/>
        <v>10667380</v>
      </c>
      <c r="H16" s="547">
        <v>10667380</v>
      </c>
      <c r="I16" s="546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47"/>
      <c r="I17" s="546">
        <f t="shared" si="2"/>
        <v>0</v>
      </c>
    </row>
    <row r="18" spans="1:9">
      <c r="A18" s="209" t="s">
        <v>207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-1428089</v>
      </c>
      <c r="G18" s="280">
        <f t="shared" si="1"/>
        <v>127850248</v>
      </c>
      <c r="H18" s="547">
        <v>127850248</v>
      </c>
      <c r="I18" s="546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47"/>
      <c r="I19" s="546">
        <f t="shared" si="2"/>
        <v>0</v>
      </c>
    </row>
    <row r="20" spans="1:9">
      <c r="A20" s="209" t="s">
        <v>208</v>
      </c>
      <c r="B20" s="357">
        <v>16571645</v>
      </c>
      <c r="C20" s="358">
        <v>12682250</v>
      </c>
      <c r="D20" s="358">
        <v>165580</v>
      </c>
      <c r="E20" s="355">
        <v>428555</v>
      </c>
      <c r="F20" s="358">
        <v>521730</v>
      </c>
      <c r="G20" s="280">
        <f t="shared" si="1"/>
        <v>3104690</v>
      </c>
      <c r="H20" s="547">
        <v>3104690</v>
      </c>
      <c r="I20" s="546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47"/>
      <c r="I21" s="546">
        <f t="shared" si="2"/>
        <v>0</v>
      </c>
    </row>
    <row r="22" spans="1:9">
      <c r="A22" s="209" t="s">
        <v>209</v>
      </c>
      <c r="B22" s="357">
        <v>4388837</v>
      </c>
      <c r="C22" s="358">
        <v>3379805</v>
      </c>
      <c r="D22" s="358">
        <v>269000</v>
      </c>
      <c r="E22" s="355">
        <v>97000</v>
      </c>
      <c r="F22" s="358">
        <v>133039</v>
      </c>
      <c r="G22" s="280">
        <f t="shared" si="1"/>
        <v>1047993</v>
      </c>
      <c r="H22" s="547">
        <v>1047993</v>
      </c>
      <c r="I22" s="546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47"/>
      <c r="I23" s="546">
        <f t="shared" si="2"/>
        <v>0</v>
      </c>
    </row>
    <row r="24" spans="1:9">
      <c r="A24" s="209" t="s">
        <v>210</v>
      </c>
      <c r="B24" s="357">
        <v>40207571</v>
      </c>
      <c r="C24" s="358">
        <v>27278953</v>
      </c>
      <c r="D24" s="358">
        <v>390307</v>
      </c>
      <c r="E24" s="280">
        <v>222763</v>
      </c>
      <c r="F24" s="358">
        <v>1663076</v>
      </c>
      <c r="G24" s="280">
        <f t="shared" si="1"/>
        <v>11433086</v>
      </c>
      <c r="H24" s="547">
        <v>11433086</v>
      </c>
      <c r="I24" s="546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47"/>
      <c r="I25" s="546">
        <f t="shared" si="2"/>
        <v>0</v>
      </c>
    </row>
    <row r="26" spans="1:9">
      <c r="A26" s="209" t="s">
        <v>427</v>
      </c>
      <c r="B26" s="240"/>
      <c r="C26" s="240"/>
      <c r="D26" s="280"/>
      <c r="E26" s="280"/>
      <c r="F26" s="280"/>
      <c r="G26" s="280">
        <f t="shared" si="1"/>
        <v>0</v>
      </c>
      <c r="H26" s="550"/>
      <c r="I26" s="551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0"/>
      <c r="I27" s="551">
        <f t="shared" si="2"/>
        <v>0</v>
      </c>
    </row>
    <row r="28" spans="1:9">
      <c r="A28" s="209" t="s">
        <v>428</v>
      </c>
      <c r="B28" s="240"/>
      <c r="C28" s="240"/>
      <c r="D28" s="280"/>
      <c r="E28" s="280"/>
      <c r="F28" s="280"/>
      <c r="G28" s="280">
        <f t="shared" si="1"/>
        <v>0</v>
      </c>
      <c r="H28" s="550"/>
      <c r="I28" s="551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0"/>
      <c r="I29" s="551">
        <f t="shared" si="2"/>
        <v>0</v>
      </c>
    </row>
    <row r="30" spans="1:9">
      <c r="A30" s="209" t="s">
        <v>429</v>
      </c>
      <c r="B30" s="240"/>
      <c r="C30" s="240"/>
      <c r="D30" s="280"/>
      <c r="E30" s="280"/>
      <c r="F30" s="280"/>
      <c r="G30" s="280">
        <f t="shared" si="1"/>
        <v>0</v>
      </c>
      <c r="H30" s="550"/>
      <c r="I30" s="551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0"/>
      <c r="I31" s="551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0"/>
      <c r="I32" s="551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0"/>
      <c r="I33" s="551">
        <f t="shared" si="2"/>
        <v>0</v>
      </c>
    </row>
    <row r="34" spans="1:9">
      <c r="A34" s="209" t="s">
        <v>198</v>
      </c>
      <c r="B34" s="240"/>
      <c r="C34" s="240"/>
      <c r="D34" s="280"/>
      <c r="E34" s="280"/>
      <c r="F34" s="280"/>
      <c r="G34" s="280">
        <f t="shared" si="1"/>
        <v>0</v>
      </c>
      <c r="H34" s="550"/>
      <c r="I34" s="551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0"/>
      <c r="I35" s="551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0"/>
      <c r="I36" s="551">
        <f t="shared" si="2"/>
        <v>0</v>
      </c>
    </row>
    <row r="37" spans="1:9">
      <c r="A37" s="209" t="s">
        <v>430</v>
      </c>
      <c r="B37" s="240">
        <v>551411</v>
      </c>
      <c r="C37" s="240"/>
      <c r="D37" s="280"/>
      <c r="E37" s="280">
        <v>77273</v>
      </c>
      <c r="F37" s="280"/>
      <c r="G37" s="280">
        <f t="shared" si="1"/>
        <v>474138</v>
      </c>
      <c r="H37" s="550">
        <f>G37</f>
        <v>474138</v>
      </c>
      <c r="I37" s="551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0"/>
      <c r="I38" s="551">
        <f t="shared" si="2"/>
        <v>0</v>
      </c>
    </row>
    <row r="39" spans="1:9">
      <c r="A39" s="209" t="s">
        <v>431</v>
      </c>
      <c r="B39" s="240"/>
      <c r="C39" s="240"/>
      <c r="D39" s="280"/>
      <c r="E39" s="280"/>
      <c r="F39" s="280"/>
      <c r="G39" s="280">
        <f t="shared" si="1"/>
        <v>0</v>
      </c>
      <c r="H39" s="550"/>
      <c r="I39" s="551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0"/>
      <c r="I40" s="551">
        <f t="shared" si="2"/>
        <v>0</v>
      </c>
    </row>
    <row r="41" spans="1:9">
      <c r="A41" s="210" t="s">
        <v>199</v>
      </c>
      <c r="B41" s="241"/>
      <c r="C41" s="241"/>
      <c r="D41" s="281"/>
      <c r="E41" s="281"/>
      <c r="F41" s="281"/>
      <c r="G41" s="281">
        <f t="shared" si="1"/>
        <v>0</v>
      </c>
      <c r="H41" s="550"/>
      <c r="I41" s="551">
        <f t="shared" si="2"/>
        <v>0</v>
      </c>
    </row>
    <row r="42" spans="1:9" ht="16.5">
      <c r="G42" s="548">
        <f>SUM(G12:G37)-G37</f>
        <v>326490525</v>
      </c>
      <c r="H42" s="548">
        <f>SUM(H12:H37)-H37</f>
        <v>326490525</v>
      </c>
      <c r="I42" s="546">
        <f t="shared" si="2"/>
        <v>0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topLeftCell="A7" zoomScaleSheetLayoutView="100" workbookViewId="0">
      <selection activeCell="T22" sqref="T22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695" t="str">
        <f>封面!$A$4</f>
        <v>彰化縣地方教育發展基金－彰化縣彰化市民生國民小學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695" t="s">
        <v>423</v>
      </c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  <c r="N4" s="695"/>
      <c r="O4" s="695"/>
      <c r="P4" s="695"/>
    </row>
    <row r="5" spans="1:22" ht="19.5" customHeight="1">
      <c r="A5" s="696" t="str">
        <f>封面!$E$10&amp;封面!$H$10&amp;封面!$I$10&amp;封面!$J$10&amp;封面!$K$10&amp;封面!L10</f>
        <v>中華民國115年7月份</v>
      </c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</row>
    <row r="6" spans="1:22" ht="12.75" hidden="1">
      <c r="A6" s="696"/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6"/>
    </row>
    <row r="7" spans="1:22" s="8" customFormat="1" ht="16.5">
      <c r="A7" s="739" t="s">
        <v>1</v>
      </c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  <c r="O7" s="739"/>
      <c r="P7" s="739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16" t="s">
        <v>425</v>
      </c>
      <c r="B10" s="717"/>
      <c r="C10" s="716" t="s">
        <v>56</v>
      </c>
      <c r="D10" s="722"/>
      <c r="E10" s="722"/>
      <c r="F10" s="722"/>
      <c r="G10" s="723"/>
      <c r="H10" s="732" t="s">
        <v>57</v>
      </c>
      <c r="I10" s="738" t="s">
        <v>55</v>
      </c>
      <c r="J10" s="737"/>
      <c r="K10" s="737"/>
      <c r="L10" s="737"/>
      <c r="M10" s="737"/>
      <c r="N10" s="737"/>
      <c r="O10" s="738" t="s">
        <v>58</v>
      </c>
      <c r="P10" s="732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18"/>
      <c r="B11" s="719"/>
      <c r="C11" s="724"/>
      <c r="D11" s="725"/>
      <c r="E11" s="725"/>
      <c r="F11" s="725"/>
      <c r="G11" s="726"/>
      <c r="H11" s="733"/>
      <c r="I11" s="737"/>
      <c r="J11" s="737"/>
      <c r="K11" s="737"/>
      <c r="L11" s="737"/>
      <c r="M11" s="737"/>
      <c r="N11" s="737"/>
      <c r="O11" s="737"/>
      <c r="P11" s="733"/>
      <c r="Q11" s="5"/>
      <c r="R11" s="5"/>
      <c r="S11" s="5"/>
      <c r="T11" s="5"/>
      <c r="U11" s="5"/>
      <c r="V11" s="5"/>
    </row>
    <row r="12" spans="1:22" s="21" customFormat="1" ht="12.75" customHeight="1">
      <c r="A12" s="718"/>
      <c r="B12" s="719"/>
      <c r="C12" s="724"/>
      <c r="D12" s="725"/>
      <c r="E12" s="725"/>
      <c r="F12" s="725"/>
      <c r="G12" s="726"/>
      <c r="H12" s="733"/>
      <c r="I12" s="737"/>
      <c r="J12" s="737"/>
      <c r="K12" s="737"/>
      <c r="L12" s="737"/>
      <c r="M12" s="737"/>
      <c r="N12" s="737"/>
      <c r="O12" s="737"/>
      <c r="P12" s="733"/>
      <c r="Q12" s="5"/>
      <c r="R12" s="5"/>
      <c r="S12" s="5"/>
      <c r="T12" s="5"/>
      <c r="U12" s="5"/>
      <c r="V12" s="5"/>
    </row>
    <row r="13" spans="1:22" s="5" customFormat="1" ht="12.75" hidden="1" customHeight="1">
      <c r="A13" s="718"/>
      <c r="B13" s="719"/>
      <c r="C13" s="727"/>
      <c r="D13" s="728"/>
      <c r="E13" s="728"/>
      <c r="F13" s="725"/>
      <c r="G13" s="726"/>
      <c r="H13" s="733"/>
      <c r="I13" s="737"/>
      <c r="J13" s="737"/>
      <c r="K13" s="737"/>
      <c r="L13" s="737"/>
      <c r="M13" s="737"/>
      <c r="N13" s="737"/>
      <c r="O13" s="737"/>
      <c r="P13" s="733"/>
    </row>
    <row r="14" spans="1:22" s="5" customFormat="1" ht="12.75" customHeight="1">
      <c r="A14" s="718"/>
      <c r="B14" s="719"/>
      <c r="C14" s="729"/>
      <c r="D14" s="730"/>
      <c r="E14" s="730"/>
      <c r="F14" s="731"/>
      <c r="G14" s="700"/>
      <c r="H14" s="733"/>
      <c r="I14" s="737"/>
      <c r="J14" s="737"/>
      <c r="K14" s="737"/>
      <c r="L14" s="737"/>
      <c r="M14" s="737"/>
      <c r="N14" s="737"/>
      <c r="O14" s="737"/>
      <c r="P14" s="733"/>
    </row>
    <row r="15" spans="1:22" s="5" customFormat="1" ht="12.75" customHeight="1">
      <c r="A15" s="718"/>
      <c r="B15" s="719"/>
      <c r="C15" s="734" t="s">
        <v>301</v>
      </c>
      <c r="D15" s="734" t="s">
        <v>302</v>
      </c>
      <c r="E15" s="734" t="s">
        <v>303</v>
      </c>
      <c r="F15" s="732" t="s">
        <v>60</v>
      </c>
      <c r="G15" s="732" t="s">
        <v>61</v>
      </c>
      <c r="H15" s="733"/>
      <c r="I15" s="738" t="s">
        <v>424</v>
      </c>
      <c r="J15" s="737"/>
      <c r="K15" s="737"/>
      <c r="L15" s="737"/>
      <c r="M15" s="738" t="s">
        <v>12</v>
      </c>
      <c r="N15" s="737"/>
      <c r="O15" s="737"/>
      <c r="P15" s="733"/>
    </row>
    <row r="16" spans="1:22" s="5" customFormat="1" ht="12.75" customHeight="1">
      <c r="A16" s="718"/>
      <c r="B16" s="719"/>
      <c r="C16" s="735"/>
      <c r="D16" s="735"/>
      <c r="E16" s="735"/>
      <c r="F16" s="735"/>
      <c r="G16" s="733"/>
      <c r="H16" s="733"/>
      <c r="I16" s="737"/>
      <c r="J16" s="737"/>
      <c r="K16" s="737"/>
      <c r="L16" s="737"/>
      <c r="M16" s="737"/>
      <c r="N16" s="737"/>
      <c r="O16" s="737"/>
      <c r="P16" s="733"/>
    </row>
    <row r="17" spans="1:16" s="5" customFormat="1" ht="12.75" customHeight="1">
      <c r="A17" s="718"/>
      <c r="B17" s="719"/>
      <c r="C17" s="735"/>
      <c r="D17" s="735"/>
      <c r="E17" s="735"/>
      <c r="F17" s="735"/>
      <c r="G17" s="733"/>
      <c r="H17" s="733"/>
      <c r="I17" s="738" t="s">
        <v>63</v>
      </c>
      <c r="J17" s="740" t="s">
        <v>62</v>
      </c>
      <c r="K17" s="738" t="s">
        <v>64</v>
      </c>
      <c r="L17" s="736" t="s">
        <v>65</v>
      </c>
      <c r="M17" s="738" t="s">
        <v>4</v>
      </c>
      <c r="N17" s="736" t="s">
        <v>65</v>
      </c>
      <c r="O17" s="737"/>
      <c r="P17" s="733"/>
    </row>
    <row r="18" spans="1:16" s="5" customFormat="1" ht="12.75" customHeight="1">
      <c r="A18" s="718"/>
      <c r="B18" s="719"/>
      <c r="C18" s="735"/>
      <c r="D18" s="735"/>
      <c r="E18" s="735"/>
      <c r="F18" s="735"/>
      <c r="G18" s="733"/>
      <c r="H18" s="733"/>
      <c r="I18" s="737"/>
      <c r="J18" s="740"/>
      <c r="K18" s="737"/>
      <c r="L18" s="737"/>
      <c r="M18" s="737"/>
      <c r="N18" s="737"/>
      <c r="O18" s="737"/>
      <c r="P18" s="733"/>
    </row>
    <row r="19" spans="1:16" s="5" customFormat="1" ht="12.75" hidden="1" customHeight="1">
      <c r="A19" s="718"/>
      <c r="B19" s="719"/>
      <c r="C19" s="352"/>
      <c r="D19" s="352"/>
      <c r="E19" s="352"/>
      <c r="F19" s="293"/>
      <c r="G19" s="733"/>
      <c r="H19" s="733"/>
      <c r="I19" s="737"/>
      <c r="J19" s="740"/>
      <c r="K19" s="737"/>
      <c r="L19" s="737"/>
      <c r="M19" s="737"/>
      <c r="N19" s="737"/>
      <c r="O19" s="737"/>
      <c r="P19" s="733"/>
    </row>
    <row r="20" spans="1:16" s="5" customFormat="1" ht="16.5" hidden="1" customHeight="1">
      <c r="A20" s="720"/>
      <c r="B20" s="721"/>
      <c r="C20" s="353"/>
      <c r="D20" s="353"/>
      <c r="E20" s="353"/>
      <c r="F20" s="290"/>
      <c r="G20" s="701"/>
      <c r="H20" s="701"/>
      <c r="I20" s="737"/>
      <c r="J20" s="740"/>
      <c r="K20" s="737"/>
      <c r="L20" s="737"/>
      <c r="M20" s="737"/>
      <c r="N20" s="737"/>
      <c r="O20" s="737"/>
      <c r="P20" s="701"/>
    </row>
    <row r="21" spans="1:16" ht="14.25" customHeight="1">
      <c r="A21" s="83" t="s">
        <v>426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5">
        <f t="shared" ref="L21:L31" si="1">IF(K21=0,0,K21/H21)*100</f>
        <v>0</v>
      </c>
      <c r="M21" s="346">
        <f>K21-H21</f>
        <v>0</v>
      </c>
      <c r="N21" s="482">
        <f>IF(M21=0,0,M21/H21)*100</f>
        <v>0</v>
      </c>
      <c r="O21" s="497"/>
      <c r="P21" s="479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6">
        <f t="shared" si="1"/>
        <v>0</v>
      </c>
      <c r="M22" s="348">
        <f t="shared" ref="M22:M41" si="2">K22-H22</f>
        <v>0</v>
      </c>
      <c r="N22" s="483">
        <f t="shared" ref="N22:N41" si="3">IF(M22=0,0,M22/H22)*100</f>
        <v>0</v>
      </c>
      <c r="O22" s="498"/>
      <c r="P22" s="480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6">
        <f t="shared" si="1"/>
        <v>0</v>
      </c>
      <c r="M23" s="348">
        <f t="shared" si="2"/>
        <v>0</v>
      </c>
      <c r="N23" s="483">
        <f t="shared" si="3"/>
        <v>0</v>
      </c>
      <c r="O23" s="498"/>
      <c r="P23" s="480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6">
        <f t="shared" si="1"/>
        <v>0</v>
      </c>
      <c r="M24" s="348">
        <f t="shared" si="2"/>
        <v>0</v>
      </c>
      <c r="N24" s="483">
        <f t="shared" si="3"/>
        <v>0</v>
      </c>
      <c r="O24" s="498"/>
      <c r="P24" s="480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6">
        <f t="shared" si="1"/>
        <v>0</v>
      </c>
      <c r="M25" s="348">
        <f t="shared" si="2"/>
        <v>0</v>
      </c>
      <c r="N25" s="483">
        <f t="shared" si="3"/>
        <v>0</v>
      </c>
      <c r="O25" s="498"/>
      <c r="P25" s="480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6">
        <f t="shared" si="1"/>
        <v>0</v>
      </c>
      <c r="M26" s="348">
        <f t="shared" si="2"/>
        <v>0</v>
      </c>
      <c r="N26" s="483">
        <f t="shared" si="3"/>
        <v>0</v>
      </c>
      <c r="O26" s="498"/>
      <c r="P26" s="480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6">
        <f t="shared" si="1"/>
        <v>0</v>
      </c>
      <c r="M27" s="348">
        <f t="shared" si="2"/>
        <v>0</v>
      </c>
      <c r="N27" s="483">
        <f t="shared" si="3"/>
        <v>0</v>
      </c>
      <c r="O27" s="498"/>
      <c r="P27" s="480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6">
        <f t="shared" si="1"/>
        <v>0</v>
      </c>
      <c r="M28" s="348">
        <f t="shared" si="2"/>
        <v>0</v>
      </c>
      <c r="N28" s="483">
        <f t="shared" si="3"/>
        <v>0</v>
      </c>
      <c r="O28" s="498"/>
      <c r="P28" s="480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6">
        <f t="shared" si="1"/>
        <v>0</v>
      </c>
      <c r="M29" s="348">
        <f t="shared" si="2"/>
        <v>0</v>
      </c>
      <c r="N29" s="483">
        <f t="shared" si="3"/>
        <v>0</v>
      </c>
      <c r="O29" s="498"/>
      <c r="P29" s="480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6">
        <f t="shared" si="1"/>
        <v>0</v>
      </c>
      <c r="M30" s="348">
        <f t="shared" si="2"/>
        <v>0</v>
      </c>
      <c r="N30" s="483">
        <f t="shared" si="3"/>
        <v>0</v>
      </c>
      <c r="O30" s="498"/>
      <c r="P30" s="480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-86000</v>
      </c>
      <c r="G31" s="348">
        <f t="shared" si="4"/>
        <v>14000</v>
      </c>
      <c r="H31" s="348">
        <f t="shared" ref="H31" si="21">SUM(H32:H33)</f>
        <v>14000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6">
        <f t="shared" si="1"/>
        <v>0</v>
      </c>
      <c r="M31" s="348">
        <f t="shared" si="2"/>
        <v>-14000</v>
      </c>
      <c r="N31" s="483">
        <f t="shared" si="3"/>
        <v>-100</v>
      </c>
      <c r="O31" s="498"/>
      <c r="P31" s="480"/>
    </row>
    <row r="32" spans="1:16" ht="28.5">
      <c r="A32" s="85"/>
      <c r="B32" s="86" t="s">
        <v>47</v>
      </c>
      <c r="C32" s="348"/>
      <c r="D32" s="349">
        <v>100000</v>
      </c>
      <c r="E32" s="348"/>
      <c r="F32" s="349">
        <v>-86000</v>
      </c>
      <c r="G32" s="349">
        <f t="shared" si="4"/>
        <v>14000</v>
      </c>
      <c r="H32" s="349">
        <v>14000</v>
      </c>
      <c r="I32" s="349"/>
      <c r="J32" s="348"/>
      <c r="K32" s="349">
        <f t="shared" si="5"/>
        <v>0</v>
      </c>
      <c r="L32" s="477">
        <f>IF(K32=0,0,K32/H32)*100</f>
        <v>0</v>
      </c>
      <c r="M32" s="349">
        <f t="shared" si="2"/>
        <v>-14000</v>
      </c>
      <c r="N32" s="484">
        <f t="shared" si="3"/>
        <v>-100</v>
      </c>
      <c r="O32" s="499" t="s">
        <v>471</v>
      </c>
      <c r="P32" s="480" t="s">
        <v>447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77">
        <f t="shared" ref="L33:L41" si="24">IF(K33=0,0,K33/H33)*100</f>
        <v>0</v>
      </c>
      <c r="M33" s="349">
        <f t="shared" si="2"/>
        <v>0</v>
      </c>
      <c r="N33" s="484">
        <f t="shared" si="3"/>
        <v>0</v>
      </c>
      <c r="O33" s="499"/>
      <c r="P33" s="480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6">
        <f t="shared" si="24"/>
        <v>0</v>
      </c>
      <c r="M34" s="348">
        <f t="shared" si="2"/>
        <v>0</v>
      </c>
      <c r="N34" s="483">
        <f t="shared" si="3"/>
        <v>0</v>
      </c>
      <c r="O34" s="498"/>
      <c r="P34" s="480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6">
        <f t="shared" si="24"/>
        <v>0</v>
      </c>
      <c r="M35" s="348">
        <f t="shared" si="2"/>
        <v>0</v>
      </c>
      <c r="N35" s="483">
        <f t="shared" si="3"/>
        <v>0</v>
      </c>
      <c r="O35" s="500"/>
      <c r="P35" s="480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6">
        <f t="shared" si="24"/>
        <v>0</v>
      </c>
      <c r="M36" s="348">
        <f t="shared" si="2"/>
        <v>0</v>
      </c>
      <c r="N36" s="483">
        <f t="shared" si="3"/>
        <v>0</v>
      </c>
      <c r="O36" s="498"/>
      <c r="P36" s="480"/>
    </row>
    <row r="37" spans="1:16" ht="14.25" customHeight="1">
      <c r="A37" s="85" t="s">
        <v>210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86000</v>
      </c>
      <c r="G37" s="348">
        <f t="shared" si="4"/>
        <v>186000</v>
      </c>
      <c r="H37" s="348">
        <f t="shared" ref="H37" si="34">SUM(H38:H39)</f>
        <v>136000</v>
      </c>
      <c r="I37" s="348">
        <f t="shared" ref="I37" si="35">SUM(I38:I39)</f>
        <v>83607</v>
      </c>
      <c r="J37" s="348">
        <f t="shared" ref="J37" si="36">SUM(J38:J39)</f>
        <v>0</v>
      </c>
      <c r="K37" s="348">
        <f t="shared" si="5"/>
        <v>83607</v>
      </c>
      <c r="L37" s="476">
        <f t="shared" si="24"/>
        <v>61.475735294117648</v>
      </c>
      <c r="M37" s="348">
        <f t="shared" si="2"/>
        <v>-52393</v>
      </c>
      <c r="N37" s="483">
        <f t="shared" si="3"/>
        <v>-38.524264705882352</v>
      </c>
      <c r="O37" s="498"/>
      <c r="P37" s="480"/>
    </row>
    <row r="38" spans="1:16" ht="31.5" customHeight="1">
      <c r="A38" s="87"/>
      <c r="B38" s="86" t="s">
        <v>210</v>
      </c>
      <c r="C38" s="348"/>
      <c r="D38" s="349">
        <v>100000</v>
      </c>
      <c r="E38" s="348"/>
      <c r="F38" s="349">
        <v>86000</v>
      </c>
      <c r="G38" s="349">
        <f t="shared" si="4"/>
        <v>186000</v>
      </c>
      <c r="H38" s="349">
        <v>136000</v>
      </c>
      <c r="I38" s="349">
        <v>83607</v>
      </c>
      <c r="J38" s="348"/>
      <c r="K38" s="349">
        <f t="shared" si="5"/>
        <v>83607</v>
      </c>
      <c r="L38" s="477">
        <f t="shared" si="24"/>
        <v>61.475735294117648</v>
      </c>
      <c r="M38" s="348">
        <f t="shared" si="2"/>
        <v>-52393</v>
      </c>
      <c r="N38" s="483">
        <f t="shared" si="3"/>
        <v>-38.524264705882352</v>
      </c>
      <c r="O38" s="499" t="s">
        <v>471</v>
      </c>
      <c r="P38" s="480" t="s">
        <v>447</v>
      </c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77">
        <f t="shared" si="24"/>
        <v>0</v>
      </c>
      <c r="M39" s="348">
        <f t="shared" si="2"/>
        <v>0</v>
      </c>
      <c r="N39" s="483">
        <f t="shared" si="3"/>
        <v>0</v>
      </c>
      <c r="O39" s="498"/>
      <c r="P39" s="480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6">
        <f t="shared" si="24"/>
        <v>0</v>
      </c>
      <c r="M40" s="348">
        <f t="shared" si="2"/>
        <v>0</v>
      </c>
      <c r="N40" s="483">
        <f t="shared" si="3"/>
        <v>0</v>
      </c>
      <c r="O40" s="498"/>
      <c r="P40" s="480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150000</v>
      </c>
      <c r="I41" s="350">
        <f t="shared" si="37"/>
        <v>83607</v>
      </c>
      <c r="J41" s="350">
        <f t="shared" si="37"/>
        <v>0</v>
      </c>
      <c r="K41" s="351">
        <f t="shared" si="5"/>
        <v>83607</v>
      </c>
      <c r="L41" s="478">
        <f t="shared" si="24"/>
        <v>55.738</v>
      </c>
      <c r="M41" s="350">
        <f t="shared" si="2"/>
        <v>-66393</v>
      </c>
      <c r="N41" s="485">
        <f t="shared" si="3"/>
        <v>-44.262</v>
      </c>
      <c r="O41" s="501"/>
      <c r="P41" s="481"/>
    </row>
    <row r="42" spans="1:16">
      <c r="P42" s="12"/>
    </row>
  </sheetData>
  <mergeCells count="23"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  <mergeCell ref="A10:B20"/>
    <mergeCell ref="C10:G14"/>
    <mergeCell ref="G15:G20"/>
    <mergeCell ref="C15:C18"/>
    <mergeCell ref="D15:D18"/>
    <mergeCell ref="E15:E18"/>
    <mergeCell ref="F15:F18"/>
  </mergeCells>
  <phoneticPr fontId="11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T22" sqref="T22"/>
      <selection pane="bottomLeft" activeCell="T22" sqref="T22"/>
    </sheetView>
  </sheetViews>
  <sheetFormatPr defaultColWidth="6.85546875" defaultRowHeight="12.75" customHeight="1"/>
  <cols>
    <col min="1" max="1" width="1" style="69" customWidth="1"/>
    <col min="2" max="3" width="1.85546875" style="69" customWidth="1"/>
    <col min="4" max="4" width="2.8554687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42"/>
      <c r="U1" s="742"/>
      <c r="V1" s="742"/>
      <c r="W1" s="742"/>
    </row>
    <row r="2" spans="1:24" ht="24.75" customHeight="1">
      <c r="A2" s="649" t="str">
        <f>封面!$A$4</f>
        <v>彰化縣地方教育發展基金－彰化縣彰化市民生國民小學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</row>
    <row r="3" spans="1:24" ht="20.25" customHeight="1">
      <c r="A3" s="692" t="s">
        <v>66</v>
      </c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2"/>
      <c r="N3" s="692"/>
      <c r="O3" s="692"/>
      <c r="P3" s="692"/>
      <c r="Q3" s="692"/>
      <c r="R3" s="692"/>
      <c r="S3" s="692"/>
      <c r="T3" s="692"/>
      <c r="U3" s="692"/>
      <c r="V3" s="692"/>
      <c r="W3" s="692"/>
    </row>
    <row r="4" spans="1:24" ht="20.25" customHeight="1">
      <c r="A4" s="647" t="str">
        <f>封面!$E$10&amp;封面!$H$10&amp;封面!$I$10&amp;封面!$J$10&amp;封面!$K$10&amp;封面!L10</f>
        <v>中華民國115年7月份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1:24" ht="16.5">
      <c r="S5" s="744" t="s">
        <v>1</v>
      </c>
      <c r="T5" s="607"/>
      <c r="U5" s="607"/>
      <c r="V5" s="607"/>
      <c r="W5" s="607"/>
    </row>
    <row r="6" spans="1:24" ht="14.25" hidden="1"/>
    <row r="7" spans="1:24" ht="8.1" customHeight="1">
      <c r="A7" s="697" t="s">
        <v>6</v>
      </c>
      <c r="B7" s="743"/>
      <c r="C7" s="743"/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697" t="s">
        <v>68</v>
      </c>
      <c r="O7" s="741"/>
      <c r="P7" s="697" t="s">
        <v>69</v>
      </c>
      <c r="Q7" s="741"/>
      <c r="R7" s="697" t="s">
        <v>67</v>
      </c>
      <c r="S7" s="741"/>
      <c r="T7" s="741"/>
      <c r="U7" s="741"/>
      <c r="V7" s="741"/>
      <c r="W7" s="741"/>
      <c r="X7" s="6"/>
    </row>
    <row r="8" spans="1:24" ht="8.1" customHeight="1">
      <c r="A8" s="743"/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6"/>
    </row>
    <row r="9" spans="1:24" ht="8.1" customHeight="1">
      <c r="A9" s="743"/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  <c r="M9" s="743"/>
      <c r="N9" s="741"/>
      <c r="O9" s="741"/>
      <c r="P9" s="741"/>
      <c r="Q9" s="741"/>
      <c r="R9" s="697" t="s">
        <v>4</v>
      </c>
      <c r="S9" s="741"/>
      <c r="T9" s="741"/>
      <c r="U9" s="741"/>
      <c r="V9" s="67"/>
      <c r="W9" s="745" t="s">
        <v>150</v>
      </c>
      <c r="X9" s="6"/>
    </row>
    <row r="10" spans="1:24" ht="8.1" customHeight="1">
      <c r="A10" s="743"/>
      <c r="B10" s="743"/>
      <c r="C10" s="743"/>
      <c r="D10" s="743"/>
      <c r="E10" s="743"/>
      <c r="F10" s="743"/>
      <c r="G10" s="743"/>
      <c r="H10" s="743"/>
      <c r="I10" s="743"/>
      <c r="J10" s="743"/>
      <c r="K10" s="743"/>
      <c r="L10" s="743"/>
      <c r="M10" s="743"/>
      <c r="N10" s="741"/>
      <c r="O10" s="741"/>
      <c r="P10" s="741"/>
      <c r="Q10" s="741"/>
      <c r="R10" s="741"/>
      <c r="S10" s="741"/>
      <c r="T10" s="741"/>
      <c r="U10" s="741"/>
      <c r="V10" s="68"/>
      <c r="W10" s="701"/>
      <c r="X10" s="6"/>
    </row>
    <row r="11" spans="1:24" hidden="1">
      <c r="A11" s="743"/>
      <c r="B11" s="743"/>
      <c r="C11" s="743"/>
      <c r="D11" s="743"/>
      <c r="E11" s="743"/>
      <c r="F11" s="743"/>
      <c r="G11" s="743"/>
      <c r="H11" s="743"/>
      <c r="I11" s="743"/>
      <c r="J11" s="743"/>
      <c r="K11" s="743"/>
      <c r="L11" s="743"/>
      <c r="M11" s="743"/>
      <c r="N11" s="741"/>
      <c r="O11" s="741"/>
      <c r="P11" s="741"/>
      <c r="Q11" s="741"/>
      <c r="R11" s="741"/>
      <c r="S11" s="741"/>
      <c r="T11" s="741"/>
      <c r="U11" s="741"/>
      <c r="V11" s="68"/>
      <c r="W11" s="68"/>
      <c r="X11" s="6"/>
    </row>
    <row r="12" spans="1:24" ht="15.75" customHeight="1">
      <c r="A12" s="218"/>
      <c r="B12" s="74" t="s">
        <v>488</v>
      </c>
      <c r="C12" s="74"/>
      <c r="D12" s="74"/>
      <c r="E12" s="74"/>
      <c r="F12" s="74" t="s">
        <v>568</v>
      </c>
      <c r="G12" s="74"/>
      <c r="H12" s="74"/>
      <c r="I12" s="74"/>
      <c r="J12" s="74"/>
      <c r="K12" s="74"/>
      <c r="L12" s="74"/>
      <c r="M12" s="219"/>
      <c r="N12" s="224"/>
      <c r="O12" s="225">
        <v>132176000</v>
      </c>
      <c r="P12" s="226"/>
      <c r="Q12" s="225">
        <v>83061145</v>
      </c>
      <c r="R12" s="226"/>
      <c r="S12" s="225">
        <v>-49114855</v>
      </c>
      <c r="T12" s="225"/>
      <c r="U12" s="225"/>
      <c r="V12" s="226"/>
      <c r="W12" s="225" t="s">
        <v>569</v>
      </c>
      <c r="X12" s="6"/>
    </row>
    <row r="13" spans="1:24" ht="15.75" customHeight="1">
      <c r="A13" s="220"/>
      <c r="B13" s="75"/>
      <c r="C13" s="319" t="s">
        <v>490</v>
      </c>
      <c r="D13" s="319"/>
      <c r="E13" s="319"/>
      <c r="F13" s="75"/>
      <c r="G13" s="75" t="s">
        <v>570</v>
      </c>
      <c r="H13" s="75"/>
      <c r="I13" s="75"/>
      <c r="J13" s="75"/>
      <c r="K13" s="75"/>
      <c r="L13" s="75"/>
      <c r="M13" s="221"/>
      <c r="N13" s="227"/>
      <c r="O13" s="228"/>
      <c r="P13" s="228"/>
      <c r="Q13" s="229">
        <v>58008477</v>
      </c>
      <c r="R13" s="228"/>
      <c r="S13" s="229">
        <v>58008477</v>
      </c>
      <c r="T13" s="229"/>
      <c r="U13" s="229"/>
      <c r="V13" s="228"/>
      <c r="W13" s="228"/>
      <c r="X13" s="6"/>
    </row>
    <row r="14" spans="1:24" ht="15.75" customHeight="1">
      <c r="A14" s="220"/>
      <c r="B14" s="75"/>
      <c r="C14" s="319"/>
      <c r="D14" s="319" t="s">
        <v>571</v>
      </c>
      <c r="E14" s="319"/>
      <c r="F14" s="75"/>
      <c r="G14" s="75"/>
      <c r="H14" s="75"/>
      <c r="I14" s="75" t="s">
        <v>572</v>
      </c>
      <c r="J14" s="75"/>
      <c r="K14" s="75"/>
      <c r="L14" s="75"/>
      <c r="M14" s="221"/>
      <c r="N14" s="227"/>
      <c r="O14" s="228"/>
      <c r="P14" s="228"/>
      <c r="Q14" s="229">
        <v>57402237</v>
      </c>
      <c r="R14" s="228"/>
      <c r="S14" s="229">
        <v>57402237</v>
      </c>
      <c r="T14" s="229"/>
      <c r="U14" s="229"/>
      <c r="V14" s="228"/>
      <c r="W14" s="228"/>
      <c r="X14" s="6"/>
    </row>
    <row r="15" spans="1:24" ht="15.75" customHeight="1">
      <c r="A15" s="220"/>
      <c r="B15" s="75"/>
      <c r="C15" s="319"/>
      <c r="D15" s="319" t="s">
        <v>573</v>
      </c>
      <c r="E15" s="319"/>
      <c r="F15" s="75"/>
      <c r="G15" s="75"/>
      <c r="H15" s="75"/>
      <c r="I15" s="75" t="s">
        <v>574</v>
      </c>
      <c r="J15" s="75"/>
      <c r="K15" s="75"/>
      <c r="L15" s="75"/>
      <c r="M15" s="221"/>
      <c r="N15" s="227"/>
      <c r="O15" s="228"/>
      <c r="P15" s="228"/>
      <c r="Q15" s="229">
        <v>606240</v>
      </c>
      <c r="R15" s="228"/>
      <c r="S15" s="229">
        <v>606240</v>
      </c>
      <c r="T15" s="229"/>
      <c r="U15" s="229"/>
      <c r="V15" s="228"/>
      <c r="W15" s="228"/>
      <c r="X15" s="6"/>
    </row>
    <row r="16" spans="1:24" ht="15.75" customHeight="1">
      <c r="A16" s="220"/>
      <c r="B16" s="75"/>
      <c r="C16" s="319" t="s">
        <v>506</v>
      </c>
      <c r="D16" s="319"/>
      <c r="E16" s="319"/>
      <c r="F16" s="75"/>
      <c r="G16" s="75" t="s">
        <v>575</v>
      </c>
      <c r="H16" s="75"/>
      <c r="I16" s="75"/>
      <c r="J16" s="75"/>
      <c r="K16" s="75"/>
      <c r="L16" s="75"/>
      <c r="M16" s="221"/>
      <c r="N16" s="227"/>
      <c r="O16" s="228"/>
      <c r="P16" s="228"/>
      <c r="Q16" s="229">
        <v>2636152</v>
      </c>
      <c r="R16" s="228"/>
      <c r="S16" s="229">
        <v>2636152</v>
      </c>
      <c r="T16" s="229"/>
      <c r="U16" s="229"/>
      <c r="V16" s="228"/>
      <c r="W16" s="228"/>
      <c r="X16" s="6"/>
    </row>
    <row r="17" spans="1:24" ht="15.75" customHeight="1">
      <c r="A17" s="220"/>
      <c r="B17" s="75"/>
      <c r="C17" s="319"/>
      <c r="D17" s="319" t="s">
        <v>576</v>
      </c>
      <c r="E17" s="319"/>
      <c r="F17" s="75"/>
      <c r="G17" s="75"/>
      <c r="H17" s="75"/>
      <c r="I17" s="75" t="s">
        <v>577</v>
      </c>
      <c r="J17" s="75"/>
      <c r="K17" s="75"/>
      <c r="L17" s="75"/>
      <c r="M17" s="221"/>
      <c r="N17" s="227"/>
      <c r="O17" s="228"/>
      <c r="P17" s="228"/>
      <c r="Q17" s="229">
        <v>2636152</v>
      </c>
      <c r="R17" s="228"/>
      <c r="S17" s="229">
        <v>2636152</v>
      </c>
      <c r="T17" s="229"/>
      <c r="U17" s="229"/>
      <c r="V17" s="228"/>
      <c r="W17" s="228"/>
      <c r="X17" s="6"/>
    </row>
    <row r="18" spans="1:24" ht="15.75" customHeight="1">
      <c r="A18" s="220"/>
      <c r="B18" s="75"/>
      <c r="C18" s="319" t="s">
        <v>578</v>
      </c>
      <c r="D18" s="319"/>
      <c r="E18" s="319"/>
      <c r="F18" s="75"/>
      <c r="G18" s="75" t="s">
        <v>579</v>
      </c>
      <c r="H18" s="75"/>
      <c r="I18" s="75"/>
      <c r="J18" s="75"/>
      <c r="K18" s="75"/>
      <c r="L18" s="75"/>
      <c r="M18" s="221"/>
      <c r="N18" s="227"/>
      <c r="O18" s="228"/>
      <c r="P18" s="228"/>
      <c r="Q18" s="229">
        <v>11588620</v>
      </c>
      <c r="R18" s="228"/>
      <c r="S18" s="229">
        <v>11588620</v>
      </c>
      <c r="T18" s="229"/>
      <c r="U18" s="229"/>
      <c r="V18" s="228"/>
      <c r="W18" s="228"/>
      <c r="X18" s="6"/>
    </row>
    <row r="19" spans="1:24" ht="15.75" customHeight="1">
      <c r="A19" s="220"/>
      <c r="B19" s="75"/>
      <c r="C19" s="319"/>
      <c r="D19" s="319" t="s">
        <v>580</v>
      </c>
      <c r="E19" s="319"/>
      <c r="F19" s="75"/>
      <c r="G19" s="75"/>
      <c r="H19" s="75"/>
      <c r="I19" s="75" t="s">
        <v>581</v>
      </c>
      <c r="J19" s="75"/>
      <c r="K19" s="75"/>
      <c r="L19" s="75"/>
      <c r="M19" s="221"/>
      <c r="N19" s="227"/>
      <c r="O19" s="228"/>
      <c r="P19" s="228"/>
      <c r="Q19" s="229">
        <v>995335</v>
      </c>
      <c r="R19" s="228"/>
      <c r="S19" s="229">
        <v>995335</v>
      </c>
      <c r="T19" s="229"/>
      <c r="U19" s="229"/>
      <c r="V19" s="228"/>
      <c r="W19" s="228"/>
      <c r="X19" s="6"/>
    </row>
    <row r="20" spans="1:24" ht="15.75" customHeight="1">
      <c r="A20" s="220"/>
      <c r="B20" s="75"/>
      <c r="C20" s="319"/>
      <c r="D20" s="319" t="s">
        <v>582</v>
      </c>
      <c r="E20" s="319"/>
      <c r="F20" s="75"/>
      <c r="G20" s="75"/>
      <c r="H20" s="75"/>
      <c r="I20" s="75" t="s">
        <v>583</v>
      </c>
      <c r="J20" s="75"/>
      <c r="K20" s="75"/>
      <c r="L20" s="75"/>
      <c r="M20" s="221"/>
      <c r="N20" s="227"/>
      <c r="O20" s="228"/>
      <c r="P20" s="228"/>
      <c r="Q20" s="229">
        <v>10503285</v>
      </c>
      <c r="R20" s="228"/>
      <c r="S20" s="229">
        <v>10503285</v>
      </c>
      <c r="T20" s="229"/>
      <c r="U20" s="229"/>
      <c r="V20" s="228"/>
      <c r="W20" s="228"/>
      <c r="X20" s="6"/>
    </row>
    <row r="21" spans="1:24" ht="15.75" customHeight="1">
      <c r="A21" s="220"/>
      <c r="B21" s="75"/>
      <c r="C21" s="319"/>
      <c r="D21" s="319" t="s">
        <v>584</v>
      </c>
      <c r="E21" s="319"/>
      <c r="F21" s="75"/>
      <c r="G21" s="75"/>
      <c r="H21" s="75"/>
      <c r="I21" s="75" t="s">
        <v>585</v>
      </c>
      <c r="J21" s="75"/>
      <c r="K21" s="75"/>
      <c r="L21" s="75"/>
      <c r="M21" s="221"/>
      <c r="N21" s="227"/>
      <c r="O21" s="228"/>
      <c r="P21" s="228"/>
      <c r="Q21" s="229">
        <v>90000</v>
      </c>
      <c r="R21" s="228"/>
      <c r="S21" s="229">
        <v>90000</v>
      </c>
      <c r="T21" s="229"/>
      <c r="U21" s="229"/>
      <c r="V21" s="228"/>
      <c r="W21" s="228"/>
      <c r="X21" s="6"/>
    </row>
    <row r="22" spans="1:24" ht="15.75" customHeight="1">
      <c r="A22" s="220"/>
      <c r="B22" s="75"/>
      <c r="C22" s="319" t="s">
        <v>536</v>
      </c>
      <c r="D22" s="319"/>
      <c r="E22" s="319"/>
      <c r="F22" s="75"/>
      <c r="G22" s="75" t="s">
        <v>586</v>
      </c>
      <c r="H22" s="75"/>
      <c r="I22" s="75"/>
      <c r="J22" s="75"/>
      <c r="K22" s="75"/>
      <c r="L22" s="75"/>
      <c r="M22" s="221"/>
      <c r="N22" s="227"/>
      <c r="O22" s="228"/>
      <c r="P22" s="228"/>
      <c r="Q22" s="229">
        <v>6005519</v>
      </c>
      <c r="R22" s="228"/>
      <c r="S22" s="229">
        <v>6005519</v>
      </c>
      <c r="T22" s="229"/>
      <c r="U22" s="229"/>
      <c r="V22" s="228"/>
      <c r="W22" s="228"/>
      <c r="X22" s="6"/>
    </row>
    <row r="23" spans="1:24" ht="15.75" customHeight="1">
      <c r="A23" s="220"/>
      <c r="B23" s="75"/>
      <c r="C23" s="75"/>
      <c r="D23" s="75" t="s">
        <v>587</v>
      </c>
      <c r="E23" s="75"/>
      <c r="F23" s="75"/>
      <c r="G23" s="75"/>
      <c r="H23" s="75"/>
      <c r="I23" s="75" t="s">
        <v>588</v>
      </c>
      <c r="J23" s="75"/>
      <c r="K23" s="75"/>
      <c r="L23" s="75"/>
      <c r="M23" s="221"/>
      <c r="N23" s="227"/>
      <c r="O23" s="228"/>
      <c r="P23" s="228"/>
      <c r="Q23" s="229">
        <v>6005519</v>
      </c>
      <c r="R23" s="228"/>
      <c r="S23" s="229">
        <v>6005519</v>
      </c>
      <c r="T23" s="229"/>
      <c r="U23" s="229"/>
      <c r="V23" s="228"/>
      <c r="W23" s="228"/>
      <c r="X23" s="6"/>
    </row>
    <row r="24" spans="1:24" ht="15.75" customHeight="1">
      <c r="A24" s="220"/>
      <c r="B24" s="75"/>
      <c r="C24" s="75" t="s">
        <v>589</v>
      </c>
      <c r="D24" s="75"/>
      <c r="E24" s="75"/>
      <c r="F24" s="75"/>
      <c r="G24" s="75" t="s">
        <v>590</v>
      </c>
      <c r="H24" s="75"/>
      <c r="I24" s="75"/>
      <c r="J24" s="75"/>
      <c r="K24" s="75"/>
      <c r="L24" s="75"/>
      <c r="M24" s="221"/>
      <c r="N24" s="227"/>
      <c r="O24" s="228"/>
      <c r="P24" s="228"/>
      <c r="Q24" s="229">
        <v>4822377</v>
      </c>
      <c r="R24" s="228"/>
      <c r="S24" s="229">
        <v>4822377</v>
      </c>
      <c r="T24" s="229"/>
      <c r="U24" s="229"/>
      <c r="V24" s="228"/>
      <c r="W24" s="228"/>
      <c r="X24" s="6"/>
    </row>
    <row r="25" spans="1:24" ht="15.75" customHeight="1">
      <c r="A25" s="220"/>
      <c r="B25" s="75"/>
      <c r="C25" s="75"/>
      <c r="D25" s="75" t="s">
        <v>591</v>
      </c>
      <c r="E25" s="75"/>
      <c r="F25" s="75"/>
      <c r="G25" s="75"/>
      <c r="H25" s="75"/>
      <c r="I25" s="75" t="s">
        <v>592</v>
      </c>
      <c r="J25" s="75"/>
      <c r="K25" s="75"/>
      <c r="L25" s="75"/>
      <c r="M25" s="221"/>
      <c r="N25" s="227"/>
      <c r="O25" s="228"/>
      <c r="P25" s="228"/>
      <c r="Q25" s="229">
        <v>4695977</v>
      </c>
      <c r="R25" s="228"/>
      <c r="S25" s="229">
        <v>4695977</v>
      </c>
      <c r="T25" s="229"/>
      <c r="U25" s="229"/>
      <c r="V25" s="228"/>
      <c r="W25" s="228"/>
      <c r="X25" s="6"/>
    </row>
    <row r="26" spans="1:24" ht="15.75" customHeight="1">
      <c r="A26" s="220"/>
      <c r="B26" s="75"/>
      <c r="C26" s="75"/>
      <c r="D26" s="75" t="s">
        <v>593</v>
      </c>
      <c r="E26" s="75"/>
      <c r="F26" s="75"/>
      <c r="G26" s="75"/>
      <c r="H26" s="75"/>
      <c r="I26" s="75" t="s">
        <v>594</v>
      </c>
      <c r="J26" s="75"/>
      <c r="K26" s="75"/>
      <c r="L26" s="75"/>
      <c r="M26" s="221"/>
      <c r="N26" s="227"/>
      <c r="O26" s="228"/>
      <c r="P26" s="228"/>
      <c r="Q26" s="229">
        <v>126400</v>
      </c>
      <c r="R26" s="228"/>
      <c r="S26" s="229">
        <v>126400</v>
      </c>
      <c r="T26" s="229"/>
      <c r="U26" s="229"/>
      <c r="V26" s="228"/>
      <c r="W26" s="228"/>
      <c r="X26" s="6"/>
    </row>
    <row r="27" spans="1:24" ht="15.75" customHeight="1">
      <c r="A27" s="220"/>
      <c r="B27" s="75" t="s">
        <v>541</v>
      </c>
      <c r="C27" s="75"/>
      <c r="D27" s="75"/>
      <c r="E27" s="75"/>
      <c r="F27" s="75" t="s">
        <v>595</v>
      </c>
      <c r="G27" s="75"/>
      <c r="H27" s="75"/>
      <c r="I27" s="75"/>
      <c r="J27" s="75"/>
      <c r="K27" s="75"/>
      <c r="L27" s="75"/>
      <c r="M27" s="221"/>
      <c r="N27" s="227"/>
      <c r="O27" s="228">
        <v>4508000</v>
      </c>
      <c r="P27" s="228"/>
      <c r="Q27" s="229">
        <v>2364169</v>
      </c>
      <c r="R27" s="228"/>
      <c r="S27" s="229">
        <v>-2143831</v>
      </c>
      <c r="T27" s="229"/>
      <c r="U27" s="229"/>
      <c r="V27" s="228"/>
      <c r="W27" s="228" t="s">
        <v>596</v>
      </c>
      <c r="X27" s="6"/>
    </row>
    <row r="28" spans="1:24" ht="15.75" customHeight="1">
      <c r="A28" s="220"/>
      <c r="B28" s="75"/>
      <c r="C28" s="75" t="s">
        <v>543</v>
      </c>
      <c r="D28" s="75"/>
      <c r="E28" s="75"/>
      <c r="F28" s="75"/>
      <c r="G28" s="75" t="s">
        <v>597</v>
      </c>
      <c r="H28" s="75"/>
      <c r="I28" s="75"/>
      <c r="J28" s="75"/>
      <c r="K28" s="75"/>
      <c r="L28" s="75"/>
      <c r="M28" s="221"/>
      <c r="N28" s="227"/>
      <c r="O28" s="229"/>
      <c r="P28" s="228"/>
      <c r="Q28" s="229">
        <v>607962</v>
      </c>
      <c r="R28" s="228"/>
      <c r="S28" s="229">
        <v>607962</v>
      </c>
      <c r="T28" s="229"/>
      <c r="U28" s="229"/>
      <c r="V28" s="228"/>
      <c r="W28" s="229"/>
      <c r="X28" s="6"/>
    </row>
    <row r="29" spans="1:24" ht="15.75" customHeight="1">
      <c r="A29" s="220"/>
      <c r="B29" s="75"/>
      <c r="C29" s="75"/>
      <c r="D29" s="75" t="s">
        <v>598</v>
      </c>
      <c r="E29" s="75"/>
      <c r="F29" s="75"/>
      <c r="G29" s="75"/>
      <c r="H29" s="75"/>
      <c r="I29" s="75" t="s">
        <v>599</v>
      </c>
      <c r="J29" s="75"/>
      <c r="K29" s="75"/>
      <c r="L29" s="75"/>
      <c r="M29" s="221"/>
      <c r="N29" s="227"/>
      <c r="O29" s="228"/>
      <c r="P29" s="228"/>
      <c r="Q29" s="229">
        <v>558806</v>
      </c>
      <c r="R29" s="228"/>
      <c r="S29" s="229">
        <v>558806</v>
      </c>
      <c r="T29" s="229"/>
      <c r="U29" s="229"/>
      <c r="V29" s="228"/>
      <c r="W29" s="228"/>
      <c r="X29" s="6"/>
    </row>
    <row r="30" spans="1:24" ht="15.75" customHeight="1">
      <c r="A30" s="220"/>
      <c r="B30" s="75"/>
      <c r="C30" s="75"/>
      <c r="D30" s="75" t="s">
        <v>600</v>
      </c>
      <c r="E30" s="75"/>
      <c r="F30" s="75"/>
      <c r="G30" s="75"/>
      <c r="H30" s="75"/>
      <c r="I30" s="75" t="s">
        <v>601</v>
      </c>
      <c r="J30" s="75"/>
      <c r="K30" s="75"/>
      <c r="L30" s="75"/>
      <c r="M30" s="221"/>
      <c r="N30" s="227"/>
      <c r="O30" s="228"/>
      <c r="P30" s="228"/>
      <c r="Q30" s="229">
        <v>49156</v>
      </c>
      <c r="R30" s="228"/>
      <c r="S30" s="229">
        <v>49156</v>
      </c>
      <c r="T30" s="229"/>
      <c r="U30" s="229"/>
      <c r="V30" s="228"/>
      <c r="W30" s="228"/>
      <c r="X30" s="6"/>
    </row>
    <row r="31" spans="1:24" ht="15.75" customHeight="1">
      <c r="A31" s="220"/>
      <c r="B31" s="75"/>
      <c r="C31" s="75" t="s">
        <v>602</v>
      </c>
      <c r="D31" s="75"/>
      <c r="E31" s="75"/>
      <c r="F31" s="75"/>
      <c r="G31" s="75" t="s">
        <v>603</v>
      </c>
      <c r="H31" s="75"/>
      <c r="I31" s="75"/>
      <c r="J31" s="75"/>
      <c r="K31" s="75"/>
      <c r="L31" s="75"/>
      <c r="M31" s="221"/>
      <c r="N31" s="227"/>
      <c r="O31" s="228"/>
      <c r="P31" s="228"/>
      <c r="Q31" s="229">
        <v>50305</v>
      </c>
      <c r="R31" s="228"/>
      <c r="S31" s="229">
        <v>50305</v>
      </c>
      <c r="T31" s="229"/>
      <c r="U31" s="229"/>
      <c r="V31" s="228"/>
      <c r="W31" s="228"/>
      <c r="X31" s="6"/>
    </row>
    <row r="32" spans="1:24" ht="15.75" customHeight="1">
      <c r="A32" s="220"/>
      <c r="B32" s="75"/>
      <c r="C32" s="75"/>
      <c r="D32" s="75" t="s">
        <v>604</v>
      </c>
      <c r="E32" s="75"/>
      <c r="F32" s="75"/>
      <c r="G32" s="75"/>
      <c r="H32" s="75"/>
      <c r="I32" s="75" t="s">
        <v>605</v>
      </c>
      <c r="J32" s="75"/>
      <c r="K32" s="75"/>
      <c r="L32" s="75"/>
      <c r="M32" s="221"/>
      <c r="N32" s="227"/>
      <c r="O32" s="228"/>
      <c r="P32" s="228"/>
      <c r="Q32" s="229">
        <v>13603</v>
      </c>
      <c r="R32" s="228"/>
      <c r="S32" s="229">
        <v>13603</v>
      </c>
      <c r="T32" s="229"/>
      <c r="U32" s="229"/>
      <c r="V32" s="228"/>
      <c r="W32" s="228"/>
      <c r="X32" s="6"/>
    </row>
    <row r="33" spans="1:24" ht="15.75" customHeight="1">
      <c r="A33" s="220"/>
      <c r="B33" s="75"/>
      <c r="C33" s="75"/>
      <c r="D33" s="75" t="s">
        <v>606</v>
      </c>
      <c r="E33" s="75"/>
      <c r="F33" s="75"/>
      <c r="G33" s="75"/>
      <c r="H33" s="75"/>
      <c r="I33" s="75" t="s">
        <v>607</v>
      </c>
      <c r="J33" s="75"/>
      <c r="K33" s="75"/>
      <c r="L33" s="75"/>
      <c r="M33" s="221"/>
      <c r="N33" s="227"/>
      <c r="O33" s="228"/>
      <c r="P33" s="228"/>
      <c r="Q33" s="229">
        <v>23409</v>
      </c>
      <c r="R33" s="228"/>
      <c r="S33" s="229">
        <v>23409</v>
      </c>
      <c r="T33" s="229"/>
      <c r="U33" s="229"/>
      <c r="V33" s="228"/>
      <c r="W33" s="228"/>
      <c r="X33" s="6"/>
    </row>
    <row r="34" spans="1:24" ht="15.75" customHeight="1">
      <c r="A34" s="220"/>
      <c r="B34" s="75"/>
      <c r="C34" s="75"/>
      <c r="D34" s="75" t="s">
        <v>608</v>
      </c>
      <c r="E34" s="75"/>
      <c r="F34" s="75"/>
      <c r="G34" s="75"/>
      <c r="H34" s="75"/>
      <c r="I34" s="75" t="s">
        <v>609</v>
      </c>
      <c r="J34" s="75"/>
      <c r="K34" s="75"/>
      <c r="L34" s="75"/>
      <c r="M34" s="221"/>
      <c r="N34" s="227"/>
      <c r="O34" s="228"/>
      <c r="P34" s="228"/>
      <c r="Q34" s="229">
        <v>13293</v>
      </c>
      <c r="R34" s="228"/>
      <c r="S34" s="229">
        <v>13293</v>
      </c>
      <c r="T34" s="229"/>
      <c r="U34" s="229"/>
      <c r="V34" s="228"/>
      <c r="W34" s="228"/>
      <c r="X34" s="6"/>
    </row>
    <row r="35" spans="1:24" ht="15.75" customHeight="1">
      <c r="A35" s="220"/>
      <c r="B35" s="75"/>
      <c r="C35" s="75" t="s">
        <v>610</v>
      </c>
      <c r="D35" s="75"/>
      <c r="E35" s="75"/>
      <c r="F35" s="75"/>
      <c r="G35" s="75" t="s">
        <v>611</v>
      </c>
      <c r="H35" s="75"/>
      <c r="I35" s="75"/>
      <c r="J35" s="75"/>
      <c r="K35" s="75"/>
      <c r="L35" s="75"/>
      <c r="M35" s="221"/>
      <c r="N35" s="227"/>
      <c r="O35" s="228"/>
      <c r="P35" s="228"/>
      <c r="Q35" s="229">
        <v>2390</v>
      </c>
      <c r="R35" s="228"/>
      <c r="S35" s="229">
        <v>2390</v>
      </c>
      <c r="T35" s="229"/>
      <c r="U35" s="229"/>
      <c r="V35" s="228"/>
      <c r="W35" s="228"/>
      <c r="X35" s="6"/>
    </row>
    <row r="36" spans="1:24" ht="15.6" customHeight="1">
      <c r="A36" s="222"/>
      <c r="B36" s="76"/>
      <c r="C36" s="76"/>
      <c r="D36" s="76" t="s">
        <v>612</v>
      </c>
      <c r="E36" s="76"/>
      <c r="F36" s="76"/>
      <c r="G36" s="76"/>
      <c r="H36" s="76"/>
      <c r="I36" s="76" t="s">
        <v>613</v>
      </c>
      <c r="J36" s="76"/>
      <c r="K36" s="76"/>
      <c r="L36" s="76"/>
      <c r="M36" s="223"/>
      <c r="N36" s="230"/>
      <c r="O36" s="231"/>
      <c r="P36" s="231"/>
      <c r="Q36" s="232">
        <v>2390</v>
      </c>
      <c r="R36" s="231"/>
      <c r="S36" s="232">
        <v>2390</v>
      </c>
      <c r="T36" s="232"/>
      <c r="U36" s="232"/>
      <c r="V36" s="231"/>
      <c r="W36" s="231"/>
      <c r="X36" s="6"/>
    </row>
    <row r="37" spans="1:24" ht="15.75" customHeight="1">
      <c r="A37" s="218"/>
      <c r="B37" s="74"/>
      <c r="C37" s="74" t="s">
        <v>614</v>
      </c>
      <c r="D37" s="74"/>
      <c r="E37" s="74"/>
      <c r="F37" s="74"/>
      <c r="G37" s="74" t="s">
        <v>615</v>
      </c>
      <c r="H37" s="74"/>
      <c r="I37" s="74"/>
      <c r="J37" s="74"/>
      <c r="K37" s="74"/>
      <c r="L37" s="74"/>
      <c r="M37" s="219"/>
      <c r="N37" s="224"/>
      <c r="O37" s="226"/>
      <c r="P37" s="226"/>
      <c r="Q37" s="225">
        <v>31800</v>
      </c>
      <c r="R37" s="226"/>
      <c r="S37" s="225">
        <v>31800</v>
      </c>
      <c r="T37" s="225"/>
      <c r="U37" s="225"/>
      <c r="V37" s="226"/>
      <c r="W37" s="226"/>
      <c r="X37" s="6"/>
    </row>
    <row r="38" spans="1:24" ht="15.75" customHeight="1">
      <c r="A38" s="220"/>
      <c r="B38" s="75"/>
      <c r="C38" s="75"/>
      <c r="D38" s="75" t="s">
        <v>616</v>
      </c>
      <c r="E38" s="75"/>
      <c r="F38" s="75"/>
      <c r="G38" s="75"/>
      <c r="H38" s="75"/>
      <c r="I38" s="75" t="s">
        <v>617</v>
      </c>
      <c r="J38" s="75"/>
      <c r="K38" s="75"/>
      <c r="L38" s="75"/>
      <c r="M38" s="221"/>
      <c r="N38" s="227"/>
      <c r="O38" s="228"/>
      <c r="P38" s="228"/>
      <c r="Q38" s="229">
        <v>31800</v>
      </c>
      <c r="R38" s="228"/>
      <c r="S38" s="229">
        <v>31800</v>
      </c>
      <c r="T38" s="229"/>
      <c r="U38" s="229"/>
      <c r="V38" s="228"/>
      <c r="W38" s="228"/>
      <c r="X38" s="6"/>
    </row>
    <row r="39" spans="1:24" ht="15.75" customHeight="1">
      <c r="A39" s="220"/>
      <c r="B39" s="75"/>
      <c r="C39" s="75" t="s">
        <v>618</v>
      </c>
      <c r="D39" s="75"/>
      <c r="E39" s="75"/>
      <c r="F39" s="75"/>
      <c r="G39" s="75" t="s">
        <v>619</v>
      </c>
      <c r="H39" s="75"/>
      <c r="I39" s="75"/>
      <c r="J39" s="75"/>
      <c r="K39" s="75"/>
      <c r="L39" s="75"/>
      <c r="M39" s="221"/>
      <c r="N39" s="227"/>
      <c r="O39" s="228"/>
      <c r="P39" s="228"/>
      <c r="Q39" s="229">
        <v>302430</v>
      </c>
      <c r="R39" s="228"/>
      <c r="S39" s="229">
        <v>302430</v>
      </c>
      <c r="T39" s="229"/>
      <c r="U39" s="229"/>
      <c r="V39" s="228"/>
      <c r="W39" s="228"/>
      <c r="X39" s="6"/>
    </row>
    <row r="40" spans="1:24" ht="15.75" customHeight="1">
      <c r="A40" s="220"/>
      <c r="B40" s="75"/>
      <c r="C40" s="75"/>
      <c r="D40" s="75" t="s">
        <v>620</v>
      </c>
      <c r="E40" s="75"/>
      <c r="F40" s="75"/>
      <c r="G40" s="75"/>
      <c r="H40" s="75"/>
      <c r="I40" s="75" t="s">
        <v>621</v>
      </c>
      <c r="J40" s="75"/>
      <c r="K40" s="75"/>
      <c r="L40" s="75"/>
      <c r="M40" s="221"/>
      <c r="N40" s="227"/>
      <c r="O40" s="228"/>
      <c r="P40" s="228"/>
      <c r="Q40" s="229">
        <v>113815</v>
      </c>
      <c r="R40" s="228"/>
      <c r="S40" s="229">
        <v>113815</v>
      </c>
      <c r="T40" s="229"/>
      <c r="U40" s="229"/>
      <c r="V40" s="228"/>
      <c r="W40" s="228"/>
      <c r="X40" s="6"/>
    </row>
    <row r="41" spans="1:24" ht="15.75" customHeight="1">
      <c r="A41" s="220"/>
      <c r="B41" s="75"/>
      <c r="C41" s="75"/>
      <c r="D41" s="75" t="s">
        <v>622</v>
      </c>
      <c r="E41" s="75"/>
      <c r="F41" s="75"/>
      <c r="G41" s="75"/>
      <c r="H41" s="75"/>
      <c r="I41" s="75" t="s">
        <v>623</v>
      </c>
      <c r="J41" s="75"/>
      <c r="K41" s="75"/>
      <c r="L41" s="75"/>
      <c r="M41" s="221"/>
      <c r="N41" s="227"/>
      <c r="O41" s="228"/>
      <c r="P41" s="228"/>
      <c r="Q41" s="229">
        <v>48830</v>
      </c>
      <c r="R41" s="228"/>
      <c r="S41" s="229">
        <v>48830</v>
      </c>
      <c r="T41" s="229"/>
      <c r="U41" s="229"/>
      <c r="V41" s="228"/>
      <c r="W41" s="228"/>
      <c r="X41" s="6"/>
    </row>
    <row r="42" spans="1:24" ht="15.75" customHeight="1">
      <c r="A42" s="220"/>
      <c r="B42" s="75"/>
      <c r="C42" s="75"/>
      <c r="D42" s="75" t="s">
        <v>624</v>
      </c>
      <c r="E42" s="75"/>
      <c r="F42" s="75"/>
      <c r="G42" s="75"/>
      <c r="H42" s="75"/>
      <c r="I42" s="75" t="s">
        <v>625</v>
      </c>
      <c r="J42" s="75"/>
      <c r="K42" s="75"/>
      <c r="L42" s="75"/>
      <c r="M42" s="221"/>
      <c r="N42" s="227"/>
      <c r="O42" s="228"/>
      <c r="P42" s="228"/>
      <c r="Q42" s="229">
        <v>12440</v>
      </c>
      <c r="R42" s="228"/>
      <c r="S42" s="229">
        <v>12440</v>
      </c>
      <c r="T42" s="229"/>
      <c r="U42" s="229"/>
      <c r="V42" s="228"/>
      <c r="W42" s="228"/>
      <c r="X42" s="6"/>
    </row>
    <row r="43" spans="1:24" ht="15.75" customHeight="1">
      <c r="A43" s="220"/>
      <c r="B43" s="75"/>
      <c r="C43" s="75"/>
      <c r="D43" s="75" t="s">
        <v>626</v>
      </c>
      <c r="E43" s="75"/>
      <c r="F43" s="75"/>
      <c r="G43" s="75"/>
      <c r="H43" s="75"/>
      <c r="I43" s="75" t="s">
        <v>627</v>
      </c>
      <c r="J43" s="75"/>
      <c r="K43" s="75"/>
      <c r="L43" s="75"/>
      <c r="M43" s="221"/>
      <c r="N43" s="227"/>
      <c r="O43" s="228"/>
      <c r="P43" s="228"/>
      <c r="Q43" s="229">
        <v>127345</v>
      </c>
      <c r="R43" s="228"/>
      <c r="S43" s="229">
        <v>127345</v>
      </c>
      <c r="T43" s="229"/>
      <c r="U43" s="229"/>
      <c r="V43" s="228"/>
      <c r="W43" s="228"/>
      <c r="X43" s="6"/>
    </row>
    <row r="44" spans="1:24" ht="15.75" customHeight="1">
      <c r="A44" s="220"/>
      <c r="B44" s="75"/>
      <c r="C44" s="75" t="s">
        <v>628</v>
      </c>
      <c r="D44" s="75"/>
      <c r="E44" s="75"/>
      <c r="F44" s="75"/>
      <c r="G44" s="75" t="s">
        <v>629</v>
      </c>
      <c r="H44" s="75"/>
      <c r="I44" s="75"/>
      <c r="J44" s="75"/>
      <c r="K44" s="75"/>
      <c r="L44" s="75"/>
      <c r="M44" s="221"/>
      <c r="N44" s="227"/>
      <c r="O44" s="228"/>
      <c r="P44" s="228"/>
      <c r="Q44" s="229">
        <v>1237971</v>
      </c>
      <c r="R44" s="228"/>
      <c r="S44" s="229">
        <v>1237971</v>
      </c>
      <c r="T44" s="229"/>
      <c r="U44" s="229"/>
      <c r="V44" s="228"/>
      <c r="W44" s="228"/>
      <c r="X44" s="6"/>
    </row>
    <row r="45" spans="1:24" ht="15.75" customHeight="1">
      <c r="A45" s="220"/>
      <c r="B45" s="75"/>
      <c r="C45" s="75"/>
      <c r="D45" s="75" t="s">
        <v>630</v>
      </c>
      <c r="E45" s="75"/>
      <c r="F45" s="75"/>
      <c r="G45" s="75"/>
      <c r="H45" s="75"/>
      <c r="I45" s="75" t="s">
        <v>631</v>
      </c>
      <c r="J45" s="75"/>
      <c r="K45" s="75"/>
      <c r="L45" s="75"/>
      <c r="M45" s="221"/>
      <c r="N45" s="227"/>
      <c r="O45" s="228"/>
      <c r="P45" s="228"/>
      <c r="Q45" s="229">
        <v>1620</v>
      </c>
      <c r="R45" s="228"/>
      <c r="S45" s="229">
        <v>1620</v>
      </c>
      <c r="T45" s="229"/>
      <c r="U45" s="229"/>
      <c r="V45" s="228"/>
      <c r="W45" s="228"/>
      <c r="X45" s="6"/>
    </row>
    <row r="46" spans="1:24" ht="15.75" customHeight="1">
      <c r="A46" s="220"/>
      <c r="B46" s="75"/>
      <c r="C46" s="75"/>
      <c r="D46" s="75" t="s">
        <v>632</v>
      </c>
      <c r="E46" s="75"/>
      <c r="F46" s="75"/>
      <c r="G46" s="75"/>
      <c r="H46" s="75"/>
      <c r="I46" s="75" t="s">
        <v>633</v>
      </c>
      <c r="J46" s="75"/>
      <c r="K46" s="75"/>
      <c r="L46" s="75"/>
      <c r="M46" s="221"/>
      <c r="N46" s="227"/>
      <c r="O46" s="228"/>
      <c r="P46" s="228"/>
      <c r="Q46" s="229">
        <v>960351</v>
      </c>
      <c r="R46" s="228"/>
      <c r="S46" s="229">
        <v>960351</v>
      </c>
      <c r="T46" s="229"/>
      <c r="U46" s="229"/>
      <c r="V46" s="228"/>
      <c r="W46" s="228"/>
      <c r="X46" s="6"/>
    </row>
    <row r="47" spans="1:24" ht="15.75" customHeight="1">
      <c r="A47" s="220"/>
      <c r="B47" s="75"/>
      <c r="C47" s="75"/>
      <c r="D47" s="75" t="s">
        <v>634</v>
      </c>
      <c r="E47" s="75"/>
      <c r="F47" s="75"/>
      <c r="G47" s="75"/>
      <c r="H47" s="75"/>
      <c r="I47" s="75" t="s">
        <v>635</v>
      </c>
      <c r="J47" s="75"/>
      <c r="K47" s="75"/>
      <c r="L47" s="75"/>
      <c r="M47" s="221"/>
      <c r="N47" s="227"/>
      <c r="O47" s="228"/>
      <c r="P47" s="228"/>
      <c r="Q47" s="229">
        <v>276000</v>
      </c>
      <c r="R47" s="228"/>
      <c r="S47" s="229">
        <v>276000</v>
      </c>
      <c r="T47" s="229"/>
      <c r="U47" s="229"/>
      <c r="V47" s="228"/>
      <c r="W47" s="228"/>
      <c r="X47" s="6"/>
    </row>
    <row r="48" spans="1:24" ht="15.75" customHeight="1">
      <c r="A48" s="220"/>
      <c r="B48" s="75"/>
      <c r="C48" s="75" t="s">
        <v>551</v>
      </c>
      <c r="D48" s="75"/>
      <c r="E48" s="75"/>
      <c r="F48" s="75"/>
      <c r="G48" s="75" t="s">
        <v>636</v>
      </c>
      <c r="H48" s="75"/>
      <c r="I48" s="75"/>
      <c r="J48" s="75"/>
      <c r="K48" s="75"/>
      <c r="L48" s="75"/>
      <c r="M48" s="221"/>
      <c r="N48" s="227"/>
      <c r="O48" s="228"/>
      <c r="P48" s="228"/>
      <c r="Q48" s="229">
        <v>120911</v>
      </c>
      <c r="R48" s="228"/>
      <c r="S48" s="229">
        <v>120911</v>
      </c>
      <c r="T48" s="229"/>
      <c r="U48" s="229"/>
      <c r="V48" s="228"/>
      <c r="W48" s="228"/>
      <c r="X48" s="6"/>
    </row>
    <row r="49" spans="1:24" ht="15.75" customHeight="1">
      <c r="A49" s="220"/>
      <c r="B49" s="75"/>
      <c r="C49" s="75"/>
      <c r="D49" s="75" t="s">
        <v>637</v>
      </c>
      <c r="E49" s="75"/>
      <c r="F49" s="75"/>
      <c r="G49" s="75"/>
      <c r="H49" s="75"/>
      <c r="I49" s="75" t="s">
        <v>638</v>
      </c>
      <c r="J49" s="75"/>
      <c r="K49" s="75"/>
      <c r="L49" s="75"/>
      <c r="M49" s="221"/>
      <c r="N49" s="227"/>
      <c r="O49" s="228"/>
      <c r="P49" s="228"/>
      <c r="Q49" s="229">
        <v>27467</v>
      </c>
      <c r="R49" s="228"/>
      <c r="S49" s="229">
        <v>27467</v>
      </c>
      <c r="T49" s="229"/>
      <c r="U49" s="229"/>
      <c r="V49" s="228"/>
      <c r="W49" s="228"/>
      <c r="X49" s="6"/>
    </row>
    <row r="50" spans="1:24" ht="15.75" customHeight="1">
      <c r="A50" s="220"/>
      <c r="B50" s="75"/>
      <c r="C50" s="75"/>
      <c r="D50" s="75" t="s">
        <v>639</v>
      </c>
      <c r="E50" s="75"/>
      <c r="F50" s="75"/>
      <c r="G50" s="75"/>
      <c r="H50" s="75"/>
      <c r="I50" s="75" t="s">
        <v>640</v>
      </c>
      <c r="J50" s="75"/>
      <c r="K50" s="75"/>
      <c r="L50" s="75"/>
      <c r="M50" s="221"/>
      <c r="N50" s="227"/>
      <c r="O50" s="228"/>
      <c r="P50" s="228"/>
      <c r="Q50" s="229">
        <v>48000</v>
      </c>
      <c r="R50" s="228"/>
      <c r="S50" s="229">
        <v>48000</v>
      </c>
      <c r="T50" s="229"/>
      <c r="U50" s="229"/>
      <c r="V50" s="228"/>
      <c r="W50" s="228"/>
      <c r="X50" s="6"/>
    </row>
    <row r="51" spans="1:24" ht="15.75" customHeight="1">
      <c r="A51" s="220"/>
      <c r="B51" s="75"/>
      <c r="C51" s="75"/>
      <c r="D51" s="75" t="s">
        <v>641</v>
      </c>
      <c r="E51" s="75"/>
      <c r="F51" s="75"/>
      <c r="G51" s="75"/>
      <c r="H51" s="75"/>
      <c r="I51" s="75" t="s">
        <v>642</v>
      </c>
      <c r="J51" s="75"/>
      <c r="K51" s="75"/>
      <c r="L51" s="75"/>
      <c r="M51" s="221"/>
      <c r="N51" s="227"/>
      <c r="O51" s="228"/>
      <c r="P51" s="228"/>
      <c r="Q51" s="229">
        <v>45444</v>
      </c>
      <c r="R51" s="228"/>
      <c r="S51" s="229">
        <v>45444</v>
      </c>
      <c r="T51" s="229"/>
      <c r="U51" s="229"/>
      <c r="V51" s="228"/>
      <c r="W51" s="228"/>
      <c r="X51" s="6"/>
    </row>
    <row r="52" spans="1:24" ht="15.75" customHeight="1">
      <c r="A52" s="220"/>
      <c r="B52" s="75"/>
      <c r="C52" s="75" t="s">
        <v>643</v>
      </c>
      <c r="D52" s="75"/>
      <c r="E52" s="75"/>
      <c r="F52" s="75"/>
      <c r="G52" s="75" t="s">
        <v>644</v>
      </c>
      <c r="H52" s="75"/>
      <c r="I52" s="75"/>
      <c r="J52" s="75"/>
      <c r="K52" s="75"/>
      <c r="L52" s="75"/>
      <c r="M52" s="221"/>
      <c r="N52" s="227"/>
      <c r="O52" s="228"/>
      <c r="P52" s="228"/>
      <c r="Q52" s="229">
        <v>10400</v>
      </c>
      <c r="R52" s="228"/>
      <c r="S52" s="229">
        <v>10400</v>
      </c>
      <c r="T52" s="229"/>
      <c r="U52" s="229"/>
      <c r="V52" s="228"/>
      <c r="W52" s="228"/>
      <c r="X52" s="6"/>
    </row>
    <row r="53" spans="1:24" ht="15.75" customHeight="1">
      <c r="A53" s="220"/>
      <c r="B53" s="75"/>
      <c r="C53" s="75"/>
      <c r="D53" s="75" t="s">
        <v>645</v>
      </c>
      <c r="E53" s="75"/>
      <c r="F53" s="75"/>
      <c r="G53" s="75"/>
      <c r="H53" s="75"/>
      <c r="I53" s="75" t="s">
        <v>644</v>
      </c>
      <c r="J53" s="75"/>
      <c r="K53" s="75"/>
      <c r="L53" s="75"/>
      <c r="M53" s="221"/>
      <c r="N53" s="227"/>
      <c r="O53" s="229"/>
      <c r="P53" s="228"/>
      <c r="Q53" s="229">
        <v>10400</v>
      </c>
      <c r="R53" s="228"/>
      <c r="S53" s="229">
        <v>10400</v>
      </c>
      <c r="T53" s="229"/>
      <c r="U53" s="229"/>
      <c r="V53" s="228"/>
      <c r="W53" s="229"/>
      <c r="X53" s="6"/>
    </row>
    <row r="54" spans="1:24" ht="15.75" customHeight="1">
      <c r="A54" s="220"/>
      <c r="B54" s="75" t="s">
        <v>559</v>
      </c>
      <c r="C54" s="75"/>
      <c r="D54" s="75"/>
      <c r="E54" s="75"/>
      <c r="F54" s="75" t="s">
        <v>646</v>
      </c>
      <c r="G54" s="75"/>
      <c r="H54" s="75"/>
      <c r="I54" s="75"/>
      <c r="J54" s="75"/>
      <c r="K54" s="75"/>
      <c r="L54" s="75"/>
      <c r="M54" s="221"/>
      <c r="N54" s="227"/>
      <c r="O54" s="228">
        <v>517000</v>
      </c>
      <c r="P54" s="228"/>
      <c r="Q54" s="229">
        <v>141807</v>
      </c>
      <c r="R54" s="228"/>
      <c r="S54" s="229">
        <v>-375193</v>
      </c>
      <c r="T54" s="229"/>
      <c r="U54" s="229"/>
      <c r="V54" s="228"/>
      <c r="W54" s="228" t="s">
        <v>647</v>
      </c>
      <c r="X54" s="6"/>
    </row>
    <row r="55" spans="1:24" ht="15.75" customHeight="1">
      <c r="A55" s="220"/>
      <c r="B55" s="75"/>
      <c r="C55" s="75" t="s">
        <v>648</v>
      </c>
      <c r="D55" s="75"/>
      <c r="E55" s="75"/>
      <c r="F55" s="75"/>
      <c r="G55" s="75" t="s">
        <v>649</v>
      </c>
      <c r="H55" s="75"/>
      <c r="I55" s="75"/>
      <c r="J55" s="75"/>
      <c r="K55" s="75"/>
      <c r="L55" s="75"/>
      <c r="M55" s="221"/>
      <c r="N55" s="227"/>
      <c r="O55" s="228"/>
      <c r="P55" s="228"/>
      <c r="Q55" s="229">
        <v>141807</v>
      </c>
      <c r="R55" s="228"/>
      <c r="S55" s="229">
        <v>141807</v>
      </c>
      <c r="T55" s="229"/>
      <c r="U55" s="229"/>
      <c r="V55" s="228"/>
      <c r="W55" s="228"/>
      <c r="X55" s="6"/>
    </row>
    <row r="56" spans="1:24" ht="15.75" customHeight="1">
      <c r="A56" s="220"/>
      <c r="B56" s="75"/>
      <c r="C56" s="75"/>
      <c r="D56" s="75" t="s">
        <v>650</v>
      </c>
      <c r="E56" s="75"/>
      <c r="F56" s="75"/>
      <c r="G56" s="75"/>
      <c r="H56" s="75"/>
      <c r="I56" s="75" t="s">
        <v>651</v>
      </c>
      <c r="J56" s="75"/>
      <c r="K56" s="75"/>
      <c r="L56" s="75"/>
      <c r="M56" s="221"/>
      <c r="N56" s="227"/>
      <c r="O56" s="228"/>
      <c r="P56" s="228"/>
      <c r="Q56" s="229">
        <v>26203</v>
      </c>
      <c r="R56" s="228"/>
      <c r="S56" s="229">
        <v>26203</v>
      </c>
      <c r="T56" s="229"/>
      <c r="U56" s="229"/>
      <c r="V56" s="228"/>
      <c r="W56" s="228"/>
      <c r="X56" s="6"/>
    </row>
    <row r="57" spans="1:24" ht="15.75" customHeight="1">
      <c r="A57" s="220"/>
      <c r="B57" s="75"/>
      <c r="C57" s="75"/>
      <c r="D57" s="75" t="s">
        <v>652</v>
      </c>
      <c r="E57" s="75"/>
      <c r="F57" s="75"/>
      <c r="G57" s="75"/>
      <c r="H57" s="75"/>
      <c r="I57" s="75" t="s">
        <v>653</v>
      </c>
      <c r="J57" s="75"/>
      <c r="K57" s="75"/>
      <c r="L57" s="75"/>
      <c r="M57" s="221"/>
      <c r="N57" s="227"/>
      <c r="O57" s="228"/>
      <c r="P57" s="228"/>
      <c r="Q57" s="229">
        <v>9000</v>
      </c>
      <c r="R57" s="228"/>
      <c r="S57" s="229">
        <v>9000</v>
      </c>
      <c r="T57" s="229"/>
      <c r="U57" s="229"/>
      <c r="V57" s="228"/>
      <c r="W57" s="228"/>
      <c r="X57" s="6"/>
    </row>
    <row r="58" spans="1:24" ht="15.75" customHeight="1">
      <c r="A58" s="220"/>
      <c r="B58" s="75"/>
      <c r="C58" s="75"/>
      <c r="D58" s="75" t="s">
        <v>654</v>
      </c>
      <c r="E58" s="75"/>
      <c r="F58" s="75"/>
      <c r="G58" s="75"/>
      <c r="H58" s="75"/>
      <c r="I58" s="75" t="s">
        <v>655</v>
      </c>
      <c r="J58" s="75"/>
      <c r="K58" s="75"/>
      <c r="L58" s="75"/>
      <c r="M58" s="221"/>
      <c r="N58" s="227"/>
      <c r="O58" s="228"/>
      <c r="P58" s="228"/>
      <c r="Q58" s="229">
        <v>8133</v>
      </c>
      <c r="R58" s="228"/>
      <c r="S58" s="229">
        <v>8133</v>
      </c>
      <c r="T58" s="229"/>
      <c r="U58" s="229"/>
      <c r="V58" s="228"/>
      <c r="W58" s="228"/>
      <c r="X58" s="6"/>
    </row>
    <row r="59" spans="1:24" ht="15.75" customHeight="1">
      <c r="A59" s="220"/>
      <c r="B59" s="75"/>
      <c r="C59" s="75"/>
      <c r="D59" s="75" t="s">
        <v>656</v>
      </c>
      <c r="E59" s="75"/>
      <c r="F59" s="75"/>
      <c r="G59" s="75"/>
      <c r="H59" s="75"/>
      <c r="I59" s="75" t="s">
        <v>657</v>
      </c>
      <c r="J59" s="75"/>
      <c r="K59" s="75"/>
      <c r="L59" s="75"/>
      <c r="M59" s="221"/>
      <c r="N59" s="227"/>
      <c r="O59" s="228"/>
      <c r="P59" s="228"/>
      <c r="Q59" s="229">
        <v>3663</v>
      </c>
      <c r="R59" s="228"/>
      <c r="S59" s="229">
        <v>3663</v>
      </c>
      <c r="T59" s="229"/>
      <c r="U59" s="229"/>
      <c r="V59" s="228"/>
      <c r="W59" s="228"/>
      <c r="X59" s="6"/>
    </row>
    <row r="60" spans="1:24" ht="15.75" customHeight="1">
      <c r="A60" s="220"/>
      <c r="B60" s="75"/>
      <c r="C60" s="75"/>
      <c r="D60" s="75" t="s">
        <v>658</v>
      </c>
      <c r="E60" s="75"/>
      <c r="F60" s="75"/>
      <c r="G60" s="75"/>
      <c r="H60" s="75"/>
      <c r="I60" s="75" t="s">
        <v>659</v>
      </c>
      <c r="J60" s="75"/>
      <c r="K60" s="75"/>
      <c r="L60" s="75"/>
      <c r="M60" s="221"/>
      <c r="N60" s="227"/>
      <c r="O60" s="228"/>
      <c r="P60" s="228"/>
      <c r="Q60" s="229">
        <v>94808</v>
      </c>
      <c r="R60" s="228"/>
      <c r="S60" s="229">
        <v>94808</v>
      </c>
      <c r="T60" s="229"/>
      <c r="U60" s="229"/>
      <c r="V60" s="228"/>
      <c r="W60" s="228"/>
      <c r="X60" s="6"/>
    </row>
    <row r="61" spans="1:24" ht="15.75" customHeight="1">
      <c r="A61" s="222"/>
      <c r="B61" s="76" t="s">
        <v>660</v>
      </c>
      <c r="C61" s="76"/>
      <c r="D61" s="76"/>
      <c r="E61" s="76"/>
      <c r="F61" s="76" t="s">
        <v>661</v>
      </c>
      <c r="G61" s="76"/>
      <c r="H61" s="76"/>
      <c r="I61" s="76"/>
      <c r="J61" s="76"/>
      <c r="K61" s="76"/>
      <c r="L61" s="76"/>
      <c r="M61" s="223"/>
      <c r="N61" s="230"/>
      <c r="O61" s="231">
        <v>20000</v>
      </c>
      <c r="P61" s="231"/>
      <c r="Q61" s="232">
        <v>73405</v>
      </c>
      <c r="R61" s="231"/>
      <c r="S61" s="232">
        <v>53405</v>
      </c>
      <c r="T61" s="232"/>
      <c r="U61" s="232"/>
      <c r="V61" s="231"/>
      <c r="W61" s="231" t="s">
        <v>662</v>
      </c>
      <c r="X61" s="6"/>
    </row>
    <row r="62" spans="1:24" ht="15.75" customHeight="1">
      <c r="A62" s="218"/>
      <c r="B62" s="74"/>
      <c r="C62" s="74" t="s">
        <v>663</v>
      </c>
      <c r="D62" s="74"/>
      <c r="E62" s="74"/>
      <c r="F62" s="74"/>
      <c r="G62" s="74" t="s">
        <v>664</v>
      </c>
      <c r="H62" s="74"/>
      <c r="I62" s="74"/>
      <c r="J62" s="74"/>
      <c r="K62" s="74"/>
      <c r="L62" s="74"/>
      <c r="M62" s="219"/>
      <c r="N62" s="224"/>
      <c r="O62" s="225"/>
      <c r="P62" s="226"/>
      <c r="Q62" s="226">
        <v>73405</v>
      </c>
      <c r="R62" s="226"/>
      <c r="S62" s="225">
        <v>73405</v>
      </c>
      <c r="T62" s="225"/>
      <c r="U62" s="225"/>
      <c r="V62" s="226"/>
      <c r="W62" s="225"/>
      <c r="X62" s="6"/>
    </row>
    <row r="63" spans="1:24" ht="15.75" customHeight="1">
      <c r="A63" s="220"/>
      <c r="B63" s="75"/>
      <c r="C63" s="75"/>
      <c r="D63" s="75" t="s">
        <v>665</v>
      </c>
      <c r="E63" s="75"/>
      <c r="F63" s="75"/>
      <c r="G63" s="75"/>
      <c r="H63" s="75"/>
      <c r="I63" s="75" t="s">
        <v>664</v>
      </c>
      <c r="J63" s="75"/>
      <c r="K63" s="75"/>
      <c r="L63" s="75"/>
      <c r="M63" s="221"/>
      <c r="N63" s="227"/>
      <c r="O63" s="229"/>
      <c r="P63" s="228"/>
      <c r="Q63" s="229">
        <v>73405</v>
      </c>
      <c r="R63" s="228"/>
      <c r="S63" s="229">
        <v>73405</v>
      </c>
      <c r="T63" s="229"/>
      <c r="U63" s="229"/>
      <c r="V63" s="228"/>
      <c r="W63" s="229"/>
      <c r="X63" s="6"/>
    </row>
    <row r="64" spans="1:24" ht="15.75" customHeight="1">
      <c r="A64" s="220"/>
      <c r="B64" s="75" t="s">
        <v>666</v>
      </c>
      <c r="C64" s="75"/>
      <c r="D64" s="75"/>
      <c r="E64" s="75"/>
      <c r="F64" s="75" t="s">
        <v>667</v>
      </c>
      <c r="G64" s="75"/>
      <c r="H64" s="75"/>
      <c r="I64" s="75"/>
      <c r="J64" s="75"/>
      <c r="K64" s="75"/>
      <c r="L64" s="75"/>
      <c r="M64" s="221"/>
      <c r="N64" s="227"/>
      <c r="O64" s="229">
        <v>200000</v>
      </c>
      <c r="P64" s="228"/>
      <c r="Q64" s="229">
        <v>83607</v>
      </c>
      <c r="R64" s="228"/>
      <c r="S64" s="229">
        <v>-116393</v>
      </c>
      <c r="T64" s="229"/>
      <c r="U64" s="229"/>
      <c r="V64" s="228"/>
      <c r="W64" s="229" t="s">
        <v>668</v>
      </c>
      <c r="X64" s="6"/>
    </row>
    <row r="65" spans="1:24" ht="15.75" customHeight="1">
      <c r="A65" s="220"/>
      <c r="B65" s="75"/>
      <c r="C65" s="75" t="s">
        <v>669</v>
      </c>
      <c r="D65" s="75"/>
      <c r="E65" s="75"/>
      <c r="F65" s="75"/>
      <c r="G65" s="75" t="s">
        <v>670</v>
      </c>
      <c r="H65" s="75"/>
      <c r="I65" s="75"/>
      <c r="J65" s="75"/>
      <c r="K65" s="75"/>
      <c r="L65" s="75"/>
      <c r="M65" s="221"/>
      <c r="N65" s="227"/>
      <c r="O65" s="229">
        <v>200000</v>
      </c>
      <c r="P65" s="228"/>
      <c r="Q65" s="229">
        <v>83607</v>
      </c>
      <c r="R65" s="228"/>
      <c r="S65" s="229">
        <v>-116393</v>
      </c>
      <c r="T65" s="229"/>
      <c r="U65" s="229"/>
      <c r="V65" s="228"/>
      <c r="W65" s="229" t="s">
        <v>668</v>
      </c>
      <c r="X65" s="6"/>
    </row>
    <row r="66" spans="1:24" ht="15.75" customHeight="1">
      <c r="A66" s="220"/>
      <c r="B66" s="75"/>
      <c r="C66" s="75"/>
      <c r="D66" s="75" t="s">
        <v>671</v>
      </c>
      <c r="E66" s="75"/>
      <c r="F66" s="75"/>
      <c r="G66" s="75"/>
      <c r="H66" s="75"/>
      <c r="I66" s="75" t="s">
        <v>672</v>
      </c>
      <c r="J66" s="75"/>
      <c r="K66" s="75"/>
      <c r="L66" s="75"/>
      <c r="M66" s="221"/>
      <c r="N66" s="227"/>
      <c r="O66" s="229">
        <v>100000</v>
      </c>
      <c r="P66" s="228"/>
      <c r="Q66" s="229"/>
      <c r="R66" s="228"/>
      <c r="S66" s="229">
        <v>-100000</v>
      </c>
      <c r="T66" s="229"/>
      <c r="U66" s="229"/>
      <c r="V66" s="228"/>
      <c r="W66" s="229" t="s">
        <v>673</v>
      </c>
      <c r="X66" s="6"/>
    </row>
    <row r="67" spans="1:24" ht="15.75" customHeight="1">
      <c r="A67" s="220"/>
      <c r="B67" s="75"/>
      <c r="C67" s="75"/>
      <c r="D67" s="75" t="s">
        <v>674</v>
      </c>
      <c r="E67" s="75"/>
      <c r="F67" s="75"/>
      <c r="G67" s="75"/>
      <c r="H67" s="75"/>
      <c r="I67" s="75" t="s">
        <v>675</v>
      </c>
      <c r="J67" s="75"/>
      <c r="K67" s="75"/>
      <c r="L67" s="75"/>
      <c r="M67" s="221"/>
      <c r="N67" s="227"/>
      <c r="O67" s="229">
        <v>100000</v>
      </c>
      <c r="P67" s="228"/>
      <c r="Q67" s="229">
        <v>83607</v>
      </c>
      <c r="R67" s="228"/>
      <c r="S67" s="229">
        <v>-16393</v>
      </c>
      <c r="T67" s="229"/>
      <c r="U67" s="229"/>
      <c r="V67" s="228"/>
      <c r="W67" s="229" t="s">
        <v>676</v>
      </c>
      <c r="X67" s="6"/>
    </row>
    <row r="68" spans="1:24" ht="15.75" customHeight="1">
      <c r="A68" s="220"/>
      <c r="B68" s="75" t="s">
        <v>677</v>
      </c>
      <c r="C68" s="75"/>
      <c r="D68" s="75"/>
      <c r="E68" s="75"/>
      <c r="F68" s="75" t="s">
        <v>678</v>
      </c>
      <c r="G68" s="75"/>
      <c r="H68" s="75"/>
      <c r="I68" s="75"/>
      <c r="J68" s="75"/>
      <c r="K68" s="75"/>
      <c r="L68" s="75"/>
      <c r="M68" s="221"/>
      <c r="N68" s="227"/>
      <c r="O68" s="228">
        <v>0</v>
      </c>
      <c r="P68" s="228"/>
      <c r="Q68" s="229">
        <v>600</v>
      </c>
      <c r="R68" s="228"/>
      <c r="S68" s="229">
        <v>600</v>
      </c>
      <c r="T68" s="229"/>
      <c r="U68" s="229"/>
      <c r="V68" s="228"/>
      <c r="W68" s="228"/>
      <c r="X68" s="6"/>
    </row>
    <row r="69" spans="1:24" ht="15.75" customHeight="1">
      <c r="A69" s="220"/>
      <c r="B69" s="75"/>
      <c r="C69" s="75" t="s">
        <v>679</v>
      </c>
      <c r="D69" s="75"/>
      <c r="E69" s="75"/>
      <c r="F69" s="75"/>
      <c r="G69" s="75" t="s">
        <v>680</v>
      </c>
      <c r="H69" s="75"/>
      <c r="I69" s="75"/>
      <c r="J69" s="75"/>
      <c r="K69" s="75"/>
      <c r="L69" s="75"/>
      <c r="M69" s="221"/>
      <c r="N69" s="227"/>
      <c r="O69" s="228"/>
      <c r="P69" s="228"/>
      <c r="Q69" s="229">
        <v>600</v>
      </c>
      <c r="R69" s="228"/>
      <c r="S69" s="229">
        <v>600</v>
      </c>
      <c r="T69" s="229"/>
      <c r="U69" s="229"/>
      <c r="V69" s="228"/>
      <c r="W69" s="228"/>
      <c r="X69" s="6"/>
    </row>
    <row r="70" spans="1:24" ht="15.75" customHeight="1">
      <c r="A70" s="220"/>
      <c r="B70" s="75"/>
      <c r="C70" s="75"/>
      <c r="D70" s="75" t="s">
        <v>681</v>
      </c>
      <c r="E70" s="75"/>
      <c r="F70" s="75"/>
      <c r="G70" s="75"/>
      <c r="H70" s="75"/>
      <c r="I70" s="75" t="s">
        <v>682</v>
      </c>
      <c r="J70" s="75"/>
      <c r="K70" s="75"/>
      <c r="L70" s="75"/>
      <c r="M70" s="221"/>
      <c r="N70" s="227"/>
      <c r="O70" s="228"/>
      <c r="P70" s="228"/>
      <c r="Q70" s="229">
        <v>600</v>
      </c>
      <c r="R70" s="228"/>
      <c r="S70" s="229">
        <v>600</v>
      </c>
      <c r="T70" s="229"/>
      <c r="U70" s="229"/>
      <c r="V70" s="228"/>
      <c r="W70" s="228"/>
      <c r="X70" s="6"/>
    </row>
    <row r="71" spans="1:24" ht="15.75" customHeight="1">
      <c r="A71" s="220"/>
      <c r="B71" s="75" t="s">
        <v>683</v>
      </c>
      <c r="C71" s="75"/>
      <c r="D71" s="75"/>
      <c r="E71" s="75"/>
      <c r="F71" s="75" t="s">
        <v>684</v>
      </c>
      <c r="G71" s="75"/>
      <c r="H71" s="75"/>
      <c r="I71" s="75"/>
      <c r="J71" s="75"/>
      <c r="K71" s="75"/>
      <c r="L71" s="75"/>
      <c r="M71" s="221"/>
      <c r="N71" s="227"/>
      <c r="O71" s="228">
        <v>138000</v>
      </c>
      <c r="P71" s="228"/>
      <c r="Q71" s="229">
        <v>45060</v>
      </c>
      <c r="R71" s="228"/>
      <c r="S71" s="229">
        <v>-92940</v>
      </c>
      <c r="T71" s="229"/>
      <c r="U71" s="229"/>
      <c r="V71" s="228"/>
      <c r="W71" s="228" t="s">
        <v>685</v>
      </c>
      <c r="X71" s="6"/>
    </row>
    <row r="72" spans="1:24" ht="15.75" customHeight="1">
      <c r="A72" s="220"/>
      <c r="B72" s="75"/>
      <c r="C72" s="75" t="s">
        <v>686</v>
      </c>
      <c r="D72" s="75"/>
      <c r="E72" s="75"/>
      <c r="F72" s="75"/>
      <c r="G72" s="75" t="s">
        <v>687</v>
      </c>
      <c r="H72" s="75"/>
      <c r="I72" s="75"/>
      <c r="J72" s="75"/>
      <c r="K72" s="75"/>
      <c r="L72" s="75"/>
      <c r="M72" s="221"/>
      <c r="N72" s="227"/>
      <c r="O72" s="228"/>
      <c r="P72" s="228"/>
      <c r="Q72" s="229">
        <v>2000</v>
      </c>
      <c r="R72" s="228"/>
      <c r="S72" s="229">
        <v>2000</v>
      </c>
      <c r="T72" s="229"/>
      <c r="U72" s="229"/>
      <c r="V72" s="228"/>
      <c r="W72" s="228"/>
      <c r="X72" s="6"/>
    </row>
    <row r="73" spans="1:24" ht="15.75" customHeight="1">
      <c r="A73" s="220"/>
      <c r="B73" s="75"/>
      <c r="C73" s="75"/>
      <c r="D73" s="75" t="s">
        <v>688</v>
      </c>
      <c r="E73" s="75"/>
      <c r="F73" s="75"/>
      <c r="G73" s="75"/>
      <c r="H73" s="75"/>
      <c r="I73" s="75" t="s">
        <v>689</v>
      </c>
      <c r="J73" s="75"/>
      <c r="K73" s="75"/>
      <c r="L73" s="75"/>
      <c r="M73" s="221"/>
      <c r="N73" s="227"/>
      <c r="O73" s="228"/>
      <c r="P73" s="228"/>
      <c r="Q73" s="229">
        <v>2000</v>
      </c>
      <c r="R73" s="228"/>
      <c r="S73" s="229">
        <v>2000</v>
      </c>
      <c r="T73" s="229"/>
      <c r="U73" s="229"/>
      <c r="V73" s="228"/>
      <c r="W73" s="228"/>
      <c r="X73" s="6"/>
    </row>
    <row r="74" spans="1:24" ht="15.75" customHeight="1">
      <c r="A74" s="220"/>
      <c r="B74" s="75"/>
      <c r="C74" s="75" t="s">
        <v>690</v>
      </c>
      <c r="D74" s="75"/>
      <c r="E74" s="75"/>
      <c r="F74" s="75"/>
      <c r="G74" s="75" t="s">
        <v>691</v>
      </c>
      <c r="H74" s="75"/>
      <c r="I74" s="75"/>
      <c r="J74" s="75"/>
      <c r="K74" s="75"/>
      <c r="L74" s="75"/>
      <c r="M74" s="221"/>
      <c r="N74" s="227"/>
      <c r="O74" s="228"/>
      <c r="P74" s="228"/>
      <c r="Q74" s="229">
        <v>20000</v>
      </c>
      <c r="R74" s="228"/>
      <c r="S74" s="229">
        <v>20000</v>
      </c>
      <c r="T74" s="229"/>
      <c r="U74" s="229"/>
      <c r="V74" s="228"/>
      <c r="W74" s="228"/>
      <c r="X74" s="6"/>
    </row>
    <row r="75" spans="1:24" ht="15.75" customHeight="1">
      <c r="A75" s="220"/>
      <c r="B75" s="75"/>
      <c r="C75" s="75"/>
      <c r="D75" s="75" t="s">
        <v>692</v>
      </c>
      <c r="E75" s="75"/>
      <c r="F75" s="75"/>
      <c r="G75" s="75"/>
      <c r="H75" s="75"/>
      <c r="I75" s="75" t="s">
        <v>693</v>
      </c>
      <c r="J75" s="75"/>
      <c r="K75" s="75"/>
      <c r="L75" s="75"/>
      <c r="M75" s="221"/>
      <c r="N75" s="227"/>
      <c r="O75" s="228"/>
      <c r="P75" s="228"/>
      <c r="Q75" s="229">
        <v>20000</v>
      </c>
      <c r="R75" s="228"/>
      <c r="S75" s="229">
        <v>20000</v>
      </c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 t="s">
        <v>694</v>
      </c>
      <c r="D76" s="75"/>
      <c r="E76" s="75"/>
      <c r="F76" s="75"/>
      <c r="G76" s="75" t="s">
        <v>695</v>
      </c>
      <c r="H76" s="75"/>
      <c r="I76" s="75"/>
      <c r="J76" s="75"/>
      <c r="K76" s="75"/>
      <c r="L76" s="75"/>
      <c r="M76" s="221"/>
      <c r="N76" s="227"/>
      <c r="O76" s="228"/>
      <c r="P76" s="228"/>
      <c r="Q76" s="229">
        <v>23060</v>
      </c>
      <c r="R76" s="228"/>
      <c r="S76" s="229">
        <v>23060</v>
      </c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 t="s">
        <v>696</v>
      </c>
      <c r="E77" s="75"/>
      <c r="F77" s="75"/>
      <c r="G77" s="75"/>
      <c r="H77" s="75"/>
      <c r="I77" s="75" t="s">
        <v>697</v>
      </c>
      <c r="J77" s="75"/>
      <c r="K77" s="75"/>
      <c r="L77" s="75"/>
      <c r="M77" s="221"/>
      <c r="N77" s="227"/>
      <c r="O77" s="228"/>
      <c r="P77" s="228"/>
      <c r="Q77" s="229">
        <v>23060</v>
      </c>
      <c r="R77" s="228"/>
      <c r="S77" s="229">
        <v>23060</v>
      </c>
      <c r="T77" s="229"/>
      <c r="U77" s="229"/>
      <c r="V77" s="228"/>
      <c r="W77" s="228"/>
      <c r="X77" s="6"/>
    </row>
    <row r="78" spans="1:24" ht="15.75" customHeight="1">
      <c r="A78" s="220"/>
      <c r="B78" s="75" t="s">
        <v>698</v>
      </c>
      <c r="C78" s="75"/>
      <c r="D78" s="75"/>
      <c r="E78" s="75"/>
      <c r="F78" s="75" t="s">
        <v>199</v>
      </c>
      <c r="G78" s="75"/>
      <c r="H78" s="75"/>
      <c r="I78" s="75"/>
      <c r="J78" s="75"/>
      <c r="K78" s="75"/>
      <c r="L78" s="75"/>
      <c r="M78" s="221"/>
      <c r="N78" s="227"/>
      <c r="O78" s="228">
        <v>157000</v>
      </c>
      <c r="P78" s="228"/>
      <c r="Q78" s="229">
        <v>40431</v>
      </c>
      <c r="R78" s="228"/>
      <c r="S78" s="229">
        <v>-116569</v>
      </c>
      <c r="T78" s="229"/>
      <c r="U78" s="229"/>
      <c r="V78" s="228"/>
      <c r="W78" s="228" t="s">
        <v>699</v>
      </c>
      <c r="X78" s="6"/>
    </row>
    <row r="79" spans="1:24" ht="15.75" customHeight="1">
      <c r="A79" s="220"/>
      <c r="B79" s="75"/>
      <c r="C79" s="75" t="s">
        <v>700</v>
      </c>
      <c r="D79" s="75"/>
      <c r="E79" s="75"/>
      <c r="F79" s="75"/>
      <c r="G79" s="75" t="s">
        <v>701</v>
      </c>
      <c r="H79" s="75"/>
      <c r="I79" s="75"/>
      <c r="J79" s="75"/>
      <c r="K79" s="75"/>
      <c r="L79" s="75"/>
      <c r="M79" s="221"/>
      <c r="N79" s="227"/>
      <c r="O79" s="228"/>
      <c r="P79" s="228"/>
      <c r="Q79" s="229">
        <v>40431</v>
      </c>
      <c r="R79" s="228"/>
      <c r="S79" s="229">
        <v>40431</v>
      </c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 t="s">
        <v>702</v>
      </c>
      <c r="E80" s="75"/>
      <c r="F80" s="75"/>
      <c r="G80" s="75"/>
      <c r="H80" s="75"/>
      <c r="I80" s="75" t="s">
        <v>199</v>
      </c>
      <c r="J80" s="75"/>
      <c r="K80" s="75"/>
      <c r="L80" s="75"/>
      <c r="M80" s="221"/>
      <c r="N80" s="227"/>
      <c r="O80" s="228"/>
      <c r="P80" s="228"/>
      <c r="Q80" s="229">
        <v>40431</v>
      </c>
      <c r="R80" s="228"/>
      <c r="S80" s="229">
        <v>40431</v>
      </c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 t="s">
        <v>703</v>
      </c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>
        <v>137716000</v>
      </c>
      <c r="P81" s="228"/>
      <c r="Q81" s="229">
        <v>85810224</v>
      </c>
      <c r="R81" s="228"/>
      <c r="S81" s="229">
        <v>-51905776</v>
      </c>
      <c r="T81" s="229"/>
      <c r="U81" s="229"/>
      <c r="V81" s="228"/>
      <c r="W81" s="228" t="s">
        <v>704</v>
      </c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5"/>
  <sheetViews>
    <sheetView view="pageBreakPreview" zoomScaleSheetLayoutView="100" workbookViewId="0">
      <selection activeCell="T22" sqref="T22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47" t="str">
        <f>封面!$A$4</f>
        <v>彰化縣地方教育發展基金－彰化縣彰化市民生國民小學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</row>
    <row r="2" spans="1:16" ht="19.5">
      <c r="A2" s="748" t="s">
        <v>115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</row>
    <row r="3" spans="1:16" ht="15.75">
      <c r="A3" s="749" t="str">
        <f>封面!$E$10&amp;封面!$H$10&amp;封面!$I$10&amp;封面!$J$10&amp;封面!$K$10&amp;封面!L10</f>
        <v>中華民國115年7月份</v>
      </c>
      <c r="B3" s="749"/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</row>
    <row r="4" spans="1:16" s="565" customFormat="1" ht="16.5">
      <c r="A4" s="565" t="s">
        <v>215</v>
      </c>
      <c r="B4" s="750" t="s">
        <v>216</v>
      </c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</row>
    <row r="5" spans="1:16" s="565" customFormat="1" ht="16.5">
      <c r="B5" s="565" t="s">
        <v>223</v>
      </c>
      <c r="C5" s="565" t="s">
        <v>413</v>
      </c>
      <c r="E5" s="50" t="s">
        <v>468</v>
      </c>
    </row>
    <row r="6" spans="1:16" s="565" customFormat="1" ht="16.5">
      <c r="D6" s="89" t="s">
        <v>217</v>
      </c>
      <c r="E6" s="50" t="s">
        <v>469</v>
      </c>
      <c r="H6" s="184" t="s">
        <v>478</v>
      </c>
      <c r="I6" s="296"/>
      <c r="J6" s="296"/>
      <c r="K6" s="296"/>
      <c r="L6" s="296"/>
      <c r="M6" s="296"/>
      <c r="N6" s="296"/>
      <c r="O6" s="296"/>
      <c r="P6" s="296"/>
    </row>
    <row r="7" spans="1:16" s="565" customFormat="1" ht="16.5">
      <c r="B7" s="565" t="s">
        <v>226</v>
      </c>
      <c r="C7" s="565" t="s">
        <v>414</v>
      </c>
      <c r="E7" s="50" t="s">
        <v>468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565" customFormat="1" ht="16.5">
      <c r="D8" s="89" t="s">
        <v>217</v>
      </c>
      <c r="E8" s="50" t="s">
        <v>469</v>
      </c>
      <c r="H8" s="184" t="s">
        <v>480</v>
      </c>
      <c r="I8" s="296"/>
      <c r="J8" s="296"/>
      <c r="K8" s="296"/>
      <c r="L8" s="296"/>
      <c r="M8" s="296"/>
      <c r="N8" s="296"/>
      <c r="O8" s="296"/>
      <c r="P8" s="296"/>
    </row>
    <row r="9" spans="1:16" s="565" customFormat="1" ht="16.5">
      <c r="B9" s="565" t="s">
        <v>277</v>
      </c>
      <c r="C9" s="565" t="s">
        <v>218</v>
      </c>
      <c r="D9" s="89" t="s">
        <v>217</v>
      </c>
      <c r="E9" s="50" t="s">
        <v>468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565" customFormat="1" ht="16.5">
      <c r="E10" s="50" t="s">
        <v>469</v>
      </c>
      <c r="H10" s="507" t="s">
        <v>463</v>
      </c>
      <c r="I10" s="296"/>
      <c r="J10" s="296"/>
      <c r="K10" s="296"/>
      <c r="L10" s="296"/>
      <c r="M10" s="296"/>
      <c r="N10" s="296"/>
      <c r="O10" s="296"/>
      <c r="P10" s="296"/>
    </row>
    <row r="11" spans="1:16" s="565" customFormat="1" ht="16.5">
      <c r="B11" s="565" t="s">
        <v>278</v>
      </c>
      <c r="C11" s="565" t="s">
        <v>219</v>
      </c>
      <c r="D11" s="89" t="s">
        <v>217</v>
      </c>
      <c r="E11" s="50" t="s">
        <v>468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565" customFormat="1" ht="16.5">
      <c r="E12" s="50" t="s">
        <v>469</v>
      </c>
      <c r="H12" s="751"/>
      <c r="I12" s="751"/>
      <c r="J12" s="751"/>
      <c r="K12" s="751"/>
      <c r="L12" s="751"/>
      <c r="M12" s="751"/>
      <c r="N12" s="751"/>
      <c r="O12" s="751"/>
      <c r="P12" s="751"/>
    </row>
    <row r="13" spans="1:16" s="565" customFormat="1" ht="16.5" hidden="1" customHeight="1">
      <c r="B13" s="565" t="s">
        <v>279</v>
      </c>
      <c r="C13" s="381" t="s">
        <v>467</v>
      </c>
      <c r="E13" s="391" t="s">
        <v>468</v>
      </c>
      <c r="H13" s="566"/>
      <c r="I13" s="566"/>
      <c r="J13" s="566"/>
      <c r="K13" s="566"/>
      <c r="L13" s="566"/>
      <c r="M13" s="566"/>
      <c r="N13" s="566"/>
      <c r="O13" s="566"/>
      <c r="P13" s="566"/>
    </row>
    <row r="14" spans="1:16" s="565" customFormat="1" ht="16.5" hidden="1" customHeight="1">
      <c r="C14" s="381"/>
      <c r="D14" s="89" t="s">
        <v>217</v>
      </c>
      <c r="E14" s="392" t="s">
        <v>469</v>
      </c>
      <c r="H14" s="417" t="s">
        <v>479</v>
      </c>
      <c r="I14" s="566"/>
      <c r="J14" s="566"/>
      <c r="K14" s="566"/>
      <c r="L14" s="566"/>
      <c r="M14" s="566"/>
      <c r="N14" s="566"/>
      <c r="O14" s="566"/>
      <c r="P14" s="566"/>
    </row>
    <row r="15" spans="1:16" s="565" customFormat="1" ht="16.5">
      <c r="B15" s="565" t="s">
        <v>279</v>
      </c>
      <c r="C15" s="381" t="s">
        <v>220</v>
      </c>
      <c r="E15" s="391" t="s">
        <v>468</v>
      </c>
      <c r="H15" s="296"/>
      <c r="I15" s="296"/>
      <c r="J15" s="296"/>
      <c r="K15" s="296"/>
      <c r="L15" s="296"/>
      <c r="M15" s="296"/>
      <c r="N15" s="296"/>
      <c r="O15" s="296"/>
      <c r="P15" s="296"/>
    </row>
    <row r="16" spans="1:16" s="565" customFormat="1" ht="16.5" customHeight="1">
      <c r="C16" s="381"/>
      <c r="D16" s="89" t="s">
        <v>217</v>
      </c>
      <c r="E16" s="392" t="s">
        <v>469</v>
      </c>
      <c r="H16" s="751" t="s">
        <v>485</v>
      </c>
      <c r="I16" s="751"/>
      <c r="J16" s="751"/>
      <c r="K16" s="751"/>
      <c r="L16" s="751"/>
      <c r="M16" s="751"/>
      <c r="N16" s="751"/>
      <c r="O16" s="751"/>
      <c r="P16" s="751"/>
    </row>
    <row r="17" spans="1:16" s="565" customFormat="1" ht="16.5" customHeight="1">
      <c r="C17" s="381"/>
      <c r="D17" s="332"/>
      <c r="E17" s="331"/>
      <c r="H17" s="567"/>
      <c r="I17" s="567"/>
      <c r="J17" s="567"/>
      <c r="K17" s="567"/>
      <c r="L17" s="567"/>
      <c r="M17" s="567"/>
      <c r="N17" s="567"/>
      <c r="O17" s="567"/>
      <c r="P17" s="567"/>
    </row>
    <row r="18" spans="1:16" s="565" customFormat="1" ht="15.75" customHeight="1">
      <c r="C18" s="381"/>
      <c r="D18" s="381"/>
      <c r="E18" s="318"/>
    </row>
    <row r="19" spans="1:16" s="565" customFormat="1" ht="16.5">
      <c r="A19" s="565" t="s">
        <v>221</v>
      </c>
      <c r="B19" s="750" t="s">
        <v>222</v>
      </c>
      <c r="C19" s="750"/>
      <c r="D19" s="750"/>
      <c r="E19" s="750"/>
      <c r="F19" s="750"/>
      <c r="G19" s="750"/>
      <c r="H19" s="750"/>
      <c r="I19" s="750"/>
      <c r="J19" s="750"/>
      <c r="K19" s="750"/>
      <c r="L19" s="750"/>
      <c r="M19" s="750"/>
      <c r="N19" s="750"/>
    </row>
    <row r="20" spans="1:16" s="565" customFormat="1" ht="16.5">
      <c r="B20" s="565" t="s">
        <v>223</v>
      </c>
      <c r="C20" s="381" t="s">
        <v>224</v>
      </c>
      <c r="D20" s="381"/>
      <c r="E20" s="333"/>
    </row>
    <row r="21" spans="1:16" s="565" customFormat="1" ht="16.5">
      <c r="C21" s="381" t="s">
        <v>225</v>
      </c>
      <c r="D21" s="330" t="s">
        <v>217</v>
      </c>
      <c r="E21" s="333" t="s">
        <v>468</v>
      </c>
    </row>
    <row r="22" spans="1:16" s="565" customFormat="1" ht="16.5">
      <c r="C22" s="381"/>
      <c r="E22" s="333" t="s">
        <v>469</v>
      </c>
      <c r="H22" s="419"/>
      <c r="I22" s="417"/>
      <c r="J22" s="417"/>
      <c r="K22" s="417"/>
      <c r="L22" s="417"/>
      <c r="M22" s="417"/>
      <c r="N22" s="417"/>
      <c r="O22" s="417"/>
      <c r="P22" s="417"/>
    </row>
    <row r="23" spans="1:16" s="565" customFormat="1" ht="16.5">
      <c r="B23" s="565" t="s">
        <v>226</v>
      </c>
      <c r="C23" s="381"/>
      <c r="D23" s="332"/>
      <c r="E23" s="333"/>
      <c r="H23" s="418"/>
      <c r="I23" s="418"/>
      <c r="J23" s="418"/>
      <c r="K23" s="418"/>
      <c r="L23" s="418"/>
      <c r="M23" s="418"/>
      <c r="N23" s="418"/>
      <c r="O23" s="418"/>
      <c r="P23" s="418"/>
    </row>
    <row r="24" spans="1:16" s="565" customFormat="1" ht="16.5">
      <c r="C24" s="381" t="s">
        <v>227</v>
      </c>
      <c r="D24" s="381"/>
      <c r="E24" s="333"/>
    </row>
    <row r="25" spans="1:16" s="565" customFormat="1" ht="16.5" hidden="1">
      <c r="C25" s="468" t="s">
        <v>446</v>
      </c>
      <c r="E25" s="51" t="s">
        <v>468</v>
      </c>
    </row>
    <row r="26" spans="1:16" s="565" customFormat="1" ht="16.5" hidden="1">
      <c r="D26" s="89" t="s">
        <v>217</v>
      </c>
      <c r="E26" s="50" t="s">
        <v>469</v>
      </c>
      <c r="H26" s="746" t="s">
        <v>447</v>
      </c>
      <c r="I26" s="752"/>
      <c r="J26" s="752"/>
      <c r="K26" s="752"/>
      <c r="L26" s="752"/>
      <c r="M26" s="752"/>
      <c r="N26" s="752"/>
      <c r="O26" s="752"/>
      <c r="P26" s="752"/>
    </row>
    <row r="27" spans="1:16" s="565" customFormat="1" ht="16.5" hidden="1">
      <c r="D27" s="469"/>
      <c r="E27" s="50"/>
      <c r="H27" s="752"/>
      <c r="I27" s="752"/>
      <c r="J27" s="752"/>
      <c r="K27" s="752"/>
      <c r="L27" s="752"/>
      <c r="M27" s="752"/>
      <c r="N27" s="752"/>
      <c r="O27" s="752"/>
      <c r="P27" s="752"/>
    </row>
    <row r="28" spans="1:16" s="565" customFormat="1" ht="16.5">
      <c r="C28" s="565" t="s">
        <v>470</v>
      </c>
      <c r="D28" s="569"/>
      <c r="E28" s="51" t="s">
        <v>468</v>
      </c>
    </row>
    <row r="29" spans="1:16" s="565" customFormat="1" ht="16.5">
      <c r="D29" s="89" t="s">
        <v>217</v>
      </c>
      <c r="E29" s="50" t="s">
        <v>469</v>
      </c>
      <c r="H29" s="746" t="s">
        <v>486</v>
      </c>
      <c r="I29" s="753"/>
      <c r="J29" s="753"/>
      <c r="K29" s="753"/>
      <c r="L29" s="753"/>
      <c r="M29" s="753"/>
      <c r="N29" s="753"/>
      <c r="O29" s="753"/>
      <c r="P29" s="753"/>
    </row>
    <row r="30" spans="1:16" s="565" customFormat="1" ht="16.5">
      <c r="E30" s="51"/>
      <c r="H30" s="753"/>
      <c r="I30" s="753"/>
      <c r="J30" s="753"/>
      <c r="K30" s="753"/>
      <c r="L30" s="753"/>
      <c r="M30" s="753"/>
      <c r="N30" s="753"/>
      <c r="O30" s="753"/>
      <c r="P30" s="753"/>
    </row>
    <row r="31" spans="1:16" s="565" customFormat="1" ht="16.5">
      <c r="E31" s="51"/>
      <c r="H31" s="746"/>
      <c r="I31" s="746"/>
      <c r="J31" s="746"/>
      <c r="K31" s="746"/>
      <c r="L31" s="746"/>
      <c r="M31" s="746"/>
      <c r="N31" s="746"/>
      <c r="O31" s="746"/>
      <c r="P31" s="746"/>
    </row>
    <row r="32" spans="1:16" s="565" customFormat="1" ht="16.5">
      <c r="E32" s="51"/>
    </row>
    <row r="33" spans="5:5" s="565" customFormat="1" ht="16.5">
      <c r="E33" s="51"/>
    </row>
    <row r="34" spans="5:5" s="565" customFormat="1" ht="16.5">
      <c r="E34" s="51"/>
    </row>
    <row r="35" spans="5:5" s="565" customFormat="1" ht="16.5">
      <c r="E35" s="51"/>
    </row>
    <row r="36" spans="5:5" s="565" customFormat="1" ht="16.5">
      <c r="E36" s="51"/>
    </row>
    <row r="37" spans="5:5" s="565" customFormat="1" ht="16.5">
      <c r="E37" s="51"/>
    </row>
    <row r="38" spans="5:5" s="565" customFormat="1" ht="16.5">
      <c r="E38" s="51"/>
    </row>
    <row r="39" spans="5:5" s="565" customFormat="1" ht="16.5">
      <c r="E39" s="51"/>
    </row>
    <row r="40" spans="5:5" s="565" customFormat="1" ht="16.5">
      <c r="E40" s="51"/>
    </row>
    <row r="41" spans="5:5" s="565" customFormat="1" ht="16.5">
      <c r="E41" s="51"/>
    </row>
    <row r="42" spans="5:5" s="565" customFormat="1" ht="16.5">
      <c r="E42" s="51"/>
    </row>
    <row r="43" spans="5:5" s="565" customFormat="1" ht="16.5">
      <c r="E43" s="51"/>
    </row>
    <row r="44" spans="5:5" s="565" customFormat="1" ht="16.5">
      <c r="E44" s="51"/>
    </row>
    <row r="45" spans="5:5" s="565" customFormat="1" ht="16.5">
      <c r="E45" s="51"/>
    </row>
    <row r="46" spans="5:5" s="565" customFormat="1" ht="16.5">
      <c r="E46" s="51"/>
    </row>
    <row r="47" spans="5:5" s="565" customFormat="1" ht="16.5">
      <c r="E47" s="51"/>
    </row>
    <row r="48" spans="5:5" s="565" customFormat="1" ht="16.5">
      <c r="E48" s="51"/>
    </row>
    <row r="49" spans="5:5" s="565" customFormat="1" ht="16.5">
      <c r="E49" s="51"/>
    </row>
    <row r="50" spans="5:5" s="565" customFormat="1" ht="16.5">
      <c r="E50" s="51"/>
    </row>
    <row r="51" spans="5:5" s="565" customFormat="1" ht="16.5">
      <c r="E51" s="51"/>
    </row>
    <row r="52" spans="5:5" s="565" customFormat="1" ht="16.5">
      <c r="E52" s="51"/>
    </row>
    <row r="53" spans="5:5" s="565" customFormat="1" ht="16.5">
      <c r="E53" s="51"/>
    </row>
    <row r="54" spans="5:5" s="565" customFormat="1" ht="16.5">
      <c r="E54" s="51"/>
    </row>
    <row r="55" spans="5:5" s="565" customFormat="1" ht="16.5">
      <c r="E55" s="51"/>
    </row>
    <row r="56" spans="5:5" s="565" customFormat="1" ht="16.5">
      <c r="E56" s="51"/>
    </row>
    <row r="57" spans="5:5" s="565" customFormat="1" ht="16.5">
      <c r="E57" s="51"/>
    </row>
    <row r="58" spans="5:5" s="565" customFormat="1" ht="16.5">
      <c r="E58" s="51"/>
    </row>
    <row r="59" spans="5:5" s="565" customFormat="1" ht="16.5">
      <c r="E59" s="51"/>
    </row>
    <row r="60" spans="5:5" s="565" customFormat="1" ht="16.5">
      <c r="E60" s="51"/>
    </row>
    <row r="61" spans="5:5" s="565" customFormat="1" ht="16.5">
      <c r="E61" s="51"/>
    </row>
    <row r="62" spans="5:5" s="565" customFormat="1" ht="16.5">
      <c r="E62" s="51"/>
    </row>
    <row r="63" spans="5:5" s="565" customFormat="1" ht="16.5">
      <c r="E63" s="51"/>
    </row>
    <row r="64" spans="5:5" s="565" customFormat="1" ht="16.5">
      <c r="E64" s="51"/>
    </row>
    <row r="65" spans="5:5" s="565" customFormat="1" ht="16.5">
      <c r="E65" s="51"/>
    </row>
  </sheetData>
  <mergeCells count="10">
    <mergeCell ref="H31:P31"/>
    <mergeCell ref="A1:O1"/>
    <mergeCell ref="A2:O2"/>
    <mergeCell ref="A3:O3"/>
    <mergeCell ref="B4:P4"/>
    <mergeCell ref="H12:P12"/>
    <mergeCell ref="H16:P16"/>
    <mergeCell ref="B19:N19"/>
    <mergeCell ref="H26:P27"/>
    <mergeCell ref="H29:P30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="145" zoomScaleSheetLayoutView="145" workbookViewId="0">
      <pane xSplit="2" ySplit="13" topLeftCell="C29" activePane="bottomRight" state="frozen"/>
      <selection activeCell="T22" sqref="T22"/>
      <selection pane="topRight" activeCell="T22" sqref="T22"/>
      <selection pane="bottomLeft" activeCell="T22" sqref="T22"/>
      <selection pane="bottomRight" activeCell="T22" sqref="T22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695" t="str">
        <f>封面!$A$4</f>
        <v>彰化縣地方教育發展基金－彰化縣彰化市民生國民小學</v>
      </c>
      <c r="B1" s="695"/>
      <c r="C1" s="695"/>
      <c r="D1" s="695"/>
      <c r="E1" s="695"/>
      <c r="F1" s="695"/>
      <c r="G1" s="695"/>
      <c r="H1" s="695"/>
      <c r="I1" s="607"/>
      <c r="J1" s="607"/>
      <c r="K1" s="607"/>
      <c r="L1" s="607"/>
      <c r="M1" s="607"/>
      <c r="N1" s="607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12" t="s">
        <v>294</v>
      </c>
      <c r="B4" s="712"/>
      <c r="C4" s="712"/>
      <c r="D4" s="712"/>
      <c r="E4" s="712"/>
      <c r="F4" s="712"/>
      <c r="G4" s="712"/>
      <c r="H4" s="712"/>
      <c r="I4" s="607"/>
      <c r="J4" s="607"/>
      <c r="K4" s="607"/>
      <c r="L4" s="607"/>
      <c r="M4" s="607"/>
      <c r="N4" s="607"/>
    </row>
    <row r="5" spans="1:18" ht="6.75" customHeight="1"/>
    <row r="6" spans="1:18" ht="16.5">
      <c r="A6" s="696" t="str">
        <f>封面!$E$10&amp;封面!$H$10&amp;封面!$I$10&amp;封面!$J$10&amp;封面!$K$10&amp;封面!$O$10&amp;"日"</f>
        <v>中華民國115年7月31日</v>
      </c>
      <c r="B6" s="696"/>
      <c r="C6" s="696"/>
      <c r="D6" s="696"/>
      <c r="E6" s="696"/>
      <c r="F6" s="696"/>
      <c r="G6" s="696"/>
      <c r="H6" s="696"/>
      <c r="I6" s="607"/>
      <c r="J6" s="607"/>
      <c r="K6" s="607"/>
      <c r="L6" s="607"/>
      <c r="M6" s="607"/>
      <c r="N6" s="607"/>
    </row>
    <row r="7" spans="1:18" ht="16.5">
      <c r="A7" s="648" t="s">
        <v>39</v>
      </c>
      <c r="B7" s="648"/>
      <c r="C7" s="648"/>
      <c r="D7" s="648"/>
      <c r="E7" s="648"/>
      <c r="F7" s="648"/>
      <c r="G7" s="648"/>
      <c r="H7" s="648"/>
      <c r="I7" s="607"/>
      <c r="J7" s="607"/>
      <c r="K7" s="607"/>
      <c r="L7" s="607"/>
      <c r="M7" s="607"/>
      <c r="N7" s="607"/>
    </row>
    <row r="8" spans="1:18" ht="6" hidden="1" customHeight="1"/>
    <row r="9" spans="1:18" s="301" customFormat="1" ht="21" customHeight="1">
      <c r="A9" s="759" t="s">
        <v>291</v>
      </c>
      <c r="B9" s="760"/>
      <c r="C9" s="760"/>
      <c r="D9" s="760"/>
      <c r="E9" s="760"/>
      <c r="F9" s="759" t="s">
        <v>194</v>
      </c>
      <c r="G9" s="760"/>
      <c r="H9" s="760"/>
      <c r="I9" s="760"/>
      <c r="J9" s="760"/>
      <c r="K9" s="760"/>
      <c r="L9" s="760"/>
      <c r="M9" s="760"/>
      <c r="N9" s="760"/>
      <c r="O9" s="300"/>
      <c r="P9" s="300"/>
      <c r="Q9" s="300"/>
      <c r="R9" s="300"/>
    </row>
    <row r="10" spans="1:18" s="301" customFormat="1" ht="21" customHeight="1">
      <c r="A10" s="760"/>
      <c r="B10" s="760"/>
      <c r="C10" s="760"/>
      <c r="D10" s="760"/>
      <c r="E10" s="760"/>
      <c r="F10" s="756" t="s">
        <v>292</v>
      </c>
      <c r="G10" s="757"/>
      <c r="H10" s="757"/>
      <c r="I10" s="758"/>
      <c r="J10" s="763" t="s">
        <v>293</v>
      </c>
      <c r="K10" s="763"/>
      <c r="L10" s="763"/>
      <c r="M10" s="763"/>
      <c r="N10" s="763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34" customFormat="1" ht="14.25">
      <c r="A14" s="761" t="s">
        <v>373</v>
      </c>
      <c r="B14" s="762"/>
      <c r="C14" s="762"/>
      <c r="D14" s="762"/>
      <c r="E14" s="535"/>
      <c r="F14" s="536"/>
      <c r="G14" s="537"/>
      <c r="H14" s="537"/>
      <c r="I14" s="538">
        <f>SUM(I15:I26)/2</f>
        <v>9046001</v>
      </c>
      <c r="J14" s="539"/>
      <c r="K14" s="540"/>
      <c r="L14" s="540"/>
      <c r="M14" s="541"/>
      <c r="N14" s="538">
        <f>I14+[1]收支!$N14</f>
        <v>117806945</v>
      </c>
    </row>
    <row r="15" spans="1:18" s="534" customFormat="1" ht="14.25">
      <c r="A15" s="542"/>
      <c r="B15" s="754" t="s">
        <v>374</v>
      </c>
      <c r="C15" s="754"/>
      <c r="D15" s="754"/>
      <c r="E15" s="755"/>
      <c r="F15" s="516"/>
      <c r="G15" s="517"/>
      <c r="H15" s="517"/>
      <c r="I15" s="518">
        <f>I16</f>
        <v>0</v>
      </c>
      <c r="J15" s="519"/>
      <c r="K15" s="520"/>
      <c r="L15" s="520"/>
      <c r="M15" s="521"/>
      <c r="N15" s="518">
        <f>I15+[1]收支!$N15</f>
        <v>134647</v>
      </c>
    </row>
    <row r="16" spans="1:18" s="442" customFormat="1" ht="14.25">
      <c r="A16" s="434"/>
      <c r="B16" s="435"/>
      <c r="C16" s="324" t="s">
        <v>375</v>
      </c>
      <c r="D16" s="324"/>
      <c r="E16" s="325"/>
      <c r="F16" s="436"/>
      <c r="G16" s="437"/>
      <c r="H16" s="437"/>
      <c r="I16" s="438"/>
      <c r="J16" s="439"/>
      <c r="K16" s="440"/>
      <c r="L16" s="440"/>
      <c r="M16" s="441"/>
      <c r="N16" s="438">
        <f>I16+[1]收支!$N16</f>
        <v>134647</v>
      </c>
    </row>
    <row r="17" spans="1:14" s="534" customFormat="1" ht="14.25">
      <c r="A17" s="528"/>
      <c r="B17" s="754" t="s">
        <v>312</v>
      </c>
      <c r="C17" s="754"/>
      <c r="D17" s="754"/>
      <c r="E17" s="755"/>
      <c r="F17" s="516"/>
      <c r="G17" s="517"/>
      <c r="H17" s="517"/>
      <c r="I17" s="518">
        <f>SUM(I18:I21)</f>
        <v>33884</v>
      </c>
      <c r="J17" s="519"/>
      <c r="K17" s="520"/>
      <c r="L17" s="520"/>
      <c r="M17" s="521"/>
      <c r="N17" s="518">
        <f>I17+[1]收支!$N17</f>
        <v>32802036</v>
      </c>
    </row>
    <row r="18" spans="1:14" s="446" customFormat="1" ht="14.25">
      <c r="A18" s="443"/>
      <c r="B18" s="435"/>
      <c r="C18" s="324" t="s">
        <v>416</v>
      </c>
      <c r="D18" s="435"/>
      <c r="E18" s="444"/>
      <c r="F18" s="436"/>
      <c r="G18" s="437"/>
      <c r="H18" s="437"/>
      <c r="I18" s="445"/>
      <c r="J18" s="439"/>
      <c r="K18" s="440"/>
      <c r="L18" s="440"/>
      <c r="M18" s="441"/>
      <c r="N18" s="438">
        <f>I18+[1]收支!$N18</f>
        <v>33710</v>
      </c>
    </row>
    <row r="19" spans="1:14" s="442" customFormat="1" ht="14.25">
      <c r="A19" s="443"/>
      <c r="B19" s="435"/>
      <c r="C19" s="324" t="s">
        <v>376</v>
      </c>
      <c r="D19" s="324"/>
      <c r="E19" s="325"/>
      <c r="F19" s="436"/>
      <c r="G19" s="437"/>
      <c r="H19" s="437"/>
      <c r="I19" s="438"/>
      <c r="J19" s="439"/>
      <c r="K19" s="440"/>
      <c r="L19" s="440"/>
      <c r="M19" s="441"/>
      <c r="N19" s="438">
        <f>I19+[1]收支!$N19</f>
        <v>749</v>
      </c>
    </row>
    <row r="20" spans="1:14" s="442" customFormat="1" ht="14.25">
      <c r="A20" s="443"/>
      <c r="B20" s="435"/>
      <c r="C20" s="324" t="s">
        <v>377</v>
      </c>
      <c r="D20" s="324"/>
      <c r="E20" s="325"/>
      <c r="F20" s="436"/>
      <c r="G20" s="437"/>
      <c r="H20" s="437"/>
      <c r="I20" s="438"/>
      <c r="J20" s="439"/>
      <c r="K20" s="440"/>
      <c r="L20" s="440"/>
      <c r="M20" s="441"/>
      <c r="N20" s="438">
        <f>I20+[1]收支!$N20</f>
        <v>1117</v>
      </c>
    </row>
    <row r="21" spans="1:14" s="442" customFormat="1" ht="14.25">
      <c r="A21" s="443"/>
      <c r="B21" s="435"/>
      <c r="C21" s="324" t="s">
        <v>378</v>
      </c>
      <c r="D21" s="324"/>
      <c r="E21" s="325"/>
      <c r="F21" s="436"/>
      <c r="G21" s="437"/>
      <c r="H21" s="437"/>
      <c r="I21" s="438">
        <v>33884</v>
      </c>
      <c r="J21" s="439"/>
      <c r="K21" s="440"/>
      <c r="L21" s="440"/>
      <c r="M21" s="441"/>
      <c r="N21" s="438">
        <f>I21+[1]收支!$N21</f>
        <v>32766460</v>
      </c>
    </row>
    <row r="22" spans="1:14" s="522" customFormat="1" ht="14.25">
      <c r="A22" s="523"/>
      <c r="B22" s="754" t="s">
        <v>379</v>
      </c>
      <c r="C22" s="754"/>
      <c r="D22" s="754"/>
      <c r="E22" s="755"/>
      <c r="F22" s="516"/>
      <c r="G22" s="517"/>
      <c r="H22" s="517"/>
      <c r="I22" s="518">
        <f>I23</f>
        <v>9012000</v>
      </c>
      <c r="J22" s="519"/>
      <c r="K22" s="520"/>
      <c r="L22" s="520"/>
      <c r="M22" s="521"/>
      <c r="N22" s="518">
        <f>I22+[1]收支!$N22</f>
        <v>84639255</v>
      </c>
    </row>
    <row r="23" spans="1:14" s="452" customFormat="1" ht="14.25">
      <c r="A23" s="448"/>
      <c r="B23" s="49"/>
      <c r="C23" s="449" t="s">
        <v>380</v>
      </c>
      <c r="D23" s="449"/>
      <c r="E23" s="450"/>
      <c r="F23" s="448"/>
      <c r="G23"/>
      <c r="H23"/>
      <c r="I23" s="451">
        <v>9012000</v>
      </c>
      <c r="J23" s="443"/>
      <c r="K23" s="49"/>
      <c r="L23" s="49"/>
      <c r="M23" s="113"/>
      <c r="N23" s="451">
        <f>I23+[1]收支!$N23</f>
        <v>84639255</v>
      </c>
    </row>
    <row r="24" spans="1:14" s="522" customFormat="1" ht="14.25">
      <c r="A24" s="523"/>
      <c r="B24" s="524" t="s">
        <v>381</v>
      </c>
      <c r="C24" s="525"/>
      <c r="D24" s="525"/>
      <c r="E24" s="526"/>
      <c r="F24" s="523"/>
      <c r="G24" s="527"/>
      <c r="H24" s="527"/>
      <c r="I24" s="533">
        <f>SUM(I25:I26)</f>
        <v>117</v>
      </c>
      <c r="J24" s="528"/>
      <c r="K24" s="524"/>
      <c r="L24" s="524"/>
      <c r="M24" s="529"/>
      <c r="N24" s="533">
        <f>I24+[1]收支!$N24</f>
        <v>231007</v>
      </c>
    </row>
    <row r="25" spans="1:14" s="447" customFormat="1" ht="14.25" hidden="1">
      <c r="A25" s="448"/>
      <c r="B25" s="49"/>
      <c r="C25" s="449" t="s">
        <v>466</v>
      </c>
      <c r="D25" s="503"/>
      <c r="E25" s="504"/>
      <c r="F25" s="448"/>
      <c r="G25"/>
      <c r="H25"/>
      <c r="I25" s="505"/>
      <c r="J25" s="443"/>
      <c r="K25" s="49"/>
      <c r="L25" s="49"/>
      <c r="M25" s="113"/>
      <c r="N25" s="451">
        <f>I25+[1]收支!$N25</f>
        <v>0</v>
      </c>
    </row>
    <row r="26" spans="1:14" s="452" customFormat="1" ht="14.25">
      <c r="A26" s="448"/>
      <c r="B26" s="49"/>
      <c r="C26" s="449" t="s">
        <v>366</v>
      </c>
      <c r="D26" s="449"/>
      <c r="E26" s="450"/>
      <c r="F26" s="448"/>
      <c r="G26"/>
      <c r="H26"/>
      <c r="I26" s="451">
        <v>117</v>
      </c>
      <c r="J26" s="443"/>
      <c r="K26" s="49"/>
      <c r="L26" s="49"/>
      <c r="M26" s="113"/>
      <c r="N26" s="451">
        <f>I26+[1]收支!$N26</f>
        <v>231007</v>
      </c>
    </row>
    <row r="27" spans="1:14" s="522" customFormat="1" ht="14.25">
      <c r="A27" s="768" t="s">
        <v>313</v>
      </c>
      <c r="B27" s="754"/>
      <c r="C27" s="754"/>
      <c r="D27" s="754"/>
      <c r="E27" s="515"/>
      <c r="F27" s="516"/>
      <c r="G27" s="517"/>
      <c r="H27" s="517"/>
      <c r="I27" s="518">
        <f>SUM(I28:I38)/2</f>
        <v>10551353</v>
      </c>
      <c r="J27" s="519"/>
      <c r="K27" s="520"/>
      <c r="L27" s="520"/>
      <c r="M27" s="521"/>
      <c r="N27" s="518">
        <f>I27+[1]收支!$N27</f>
        <v>118373903</v>
      </c>
    </row>
    <row r="28" spans="1:14" s="522" customFormat="1" ht="14.25">
      <c r="A28" s="523"/>
      <c r="B28" s="754" t="s">
        <v>382</v>
      </c>
      <c r="C28" s="754"/>
      <c r="D28" s="754"/>
      <c r="E28" s="755"/>
      <c r="F28" s="516"/>
      <c r="G28" s="517"/>
      <c r="H28" s="517"/>
      <c r="I28" s="518">
        <f>I29</f>
        <v>9254161</v>
      </c>
      <c r="J28" s="519"/>
      <c r="K28" s="520"/>
      <c r="L28" s="520"/>
      <c r="M28" s="521"/>
      <c r="N28" s="518">
        <f>I28+[1]收支!$N28</f>
        <v>83061145</v>
      </c>
    </row>
    <row r="29" spans="1:14" s="452" customFormat="1" ht="14.25">
      <c r="A29" s="448"/>
      <c r="B29" s="435"/>
      <c r="C29" s="324" t="s">
        <v>382</v>
      </c>
      <c r="D29" s="324"/>
      <c r="E29" s="325"/>
      <c r="F29" s="436"/>
      <c r="G29" s="437"/>
      <c r="H29" s="437"/>
      <c r="I29" s="438">
        <v>9254161</v>
      </c>
      <c r="J29" s="439"/>
      <c r="K29" s="440"/>
      <c r="L29" s="440"/>
      <c r="M29" s="441"/>
      <c r="N29" s="438">
        <f>I29+[1]收支!$N29</f>
        <v>83061145</v>
      </c>
    </row>
    <row r="30" spans="1:14" s="522" customFormat="1" ht="14.25">
      <c r="A30" s="523"/>
      <c r="B30" s="754" t="s">
        <v>383</v>
      </c>
      <c r="C30" s="754"/>
      <c r="D30" s="754"/>
      <c r="E30" s="755"/>
      <c r="F30" s="516"/>
      <c r="G30" s="517"/>
      <c r="H30" s="517"/>
      <c r="I30" s="518">
        <f>I31</f>
        <v>338584</v>
      </c>
      <c r="J30" s="519"/>
      <c r="K30" s="520"/>
      <c r="L30" s="520"/>
      <c r="M30" s="521"/>
      <c r="N30" s="518">
        <f>I30+[1]收支!$N30</f>
        <v>2625041</v>
      </c>
    </row>
    <row r="31" spans="1:14" s="452" customFormat="1" ht="14.25">
      <c r="A31" s="448"/>
      <c r="B31" s="435"/>
      <c r="C31" s="324" t="s">
        <v>383</v>
      </c>
      <c r="D31" s="324"/>
      <c r="E31" s="325"/>
      <c r="F31" s="436"/>
      <c r="G31" s="437"/>
      <c r="H31" s="437"/>
      <c r="I31" s="438">
        <v>338584</v>
      </c>
      <c r="J31" s="439"/>
      <c r="K31" s="440"/>
      <c r="L31" s="440"/>
      <c r="M31" s="441"/>
      <c r="N31" s="438">
        <f>I31+[1]收支!$N31</f>
        <v>2625041</v>
      </c>
    </row>
    <row r="32" spans="1:14" s="522" customFormat="1" ht="14.25" hidden="1">
      <c r="A32" s="523"/>
      <c r="B32" s="530" t="s">
        <v>384</v>
      </c>
      <c r="C32" s="531"/>
      <c r="D32" s="531"/>
      <c r="E32" s="532"/>
      <c r="F32" s="516"/>
      <c r="G32" s="517"/>
      <c r="H32" s="517"/>
      <c r="I32" s="518">
        <f>I33</f>
        <v>0</v>
      </c>
      <c r="J32" s="519"/>
      <c r="K32" s="520"/>
      <c r="L32" s="520"/>
      <c r="M32" s="521"/>
      <c r="N32" s="518">
        <f>I32+[1]收支!$N32</f>
        <v>0</v>
      </c>
    </row>
    <row r="33" spans="1:14" s="452" customFormat="1" ht="14.25" hidden="1">
      <c r="A33" s="448"/>
      <c r="B33" s="435"/>
      <c r="C33" s="324" t="s">
        <v>385</v>
      </c>
      <c r="D33" s="324"/>
      <c r="E33" s="325"/>
      <c r="F33" s="436"/>
      <c r="G33" s="437"/>
      <c r="H33" s="437"/>
      <c r="I33" s="438"/>
      <c r="J33" s="439"/>
      <c r="K33" s="440"/>
      <c r="L33" s="440"/>
      <c r="M33" s="441"/>
      <c r="N33" s="438">
        <f>I33+[1]收支!$N33</f>
        <v>0</v>
      </c>
    </row>
    <row r="34" spans="1:14" s="522" customFormat="1" ht="14.25">
      <c r="A34" s="523"/>
      <c r="B34" s="754" t="s">
        <v>386</v>
      </c>
      <c r="C34" s="754"/>
      <c r="D34" s="754"/>
      <c r="E34" s="755"/>
      <c r="F34" s="516"/>
      <c r="G34" s="517"/>
      <c r="H34" s="517"/>
      <c r="I34" s="518">
        <f>I35+I36</f>
        <v>958608</v>
      </c>
      <c r="J34" s="519"/>
      <c r="K34" s="520"/>
      <c r="L34" s="520"/>
      <c r="M34" s="521"/>
      <c r="N34" s="518">
        <f>I34+[1]收支!$N34</f>
        <v>9445112</v>
      </c>
    </row>
    <row r="35" spans="1:14" s="452" customFormat="1" ht="14.25">
      <c r="A35" s="448"/>
      <c r="B35" s="49"/>
      <c r="C35" s="449" t="s">
        <v>387</v>
      </c>
      <c r="D35" s="449"/>
      <c r="E35" s="450"/>
      <c r="F35" s="448"/>
      <c r="G35"/>
      <c r="H35"/>
      <c r="I35" s="438">
        <v>947569</v>
      </c>
      <c r="J35" s="443"/>
      <c r="K35" s="49"/>
      <c r="L35" s="49"/>
      <c r="M35" s="113"/>
      <c r="N35" s="438">
        <f>I35+[1]收支!$N35</f>
        <v>9367839</v>
      </c>
    </row>
    <row r="36" spans="1:14" s="452" customFormat="1" ht="14.25">
      <c r="A36" s="448"/>
      <c r="B36" s="49"/>
      <c r="C36" s="449" t="s">
        <v>445</v>
      </c>
      <c r="D36" s="449"/>
      <c r="E36" s="450"/>
      <c r="F36" s="448"/>
      <c r="G36"/>
      <c r="H36"/>
      <c r="I36" s="438">
        <v>11039</v>
      </c>
      <c r="J36" s="443"/>
      <c r="K36" s="49"/>
      <c r="L36" s="49"/>
      <c r="M36" s="113"/>
      <c r="N36" s="438">
        <f>I36+[1]收支!$N36</f>
        <v>77273</v>
      </c>
    </row>
    <row r="37" spans="1:14" s="522" customFormat="1" ht="14.25">
      <c r="A37" s="523"/>
      <c r="B37" s="524" t="s">
        <v>388</v>
      </c>
      <c r="C37" s="525"/>
      <c r="D37" s="525"/>
      <c r="E37" s="526"/>
      <c r="F37" s="523"/>
      <c r="G37" s="527"/>
      <c r="H37" s="527"/>
      <c r="I37" s="518">
        <f>I38</f>
        <v>0</v>
      </c>
      <c r="J37" s="528"/>
      <c r="K37" s="524"/>
      <c r="L37" s="524"/>
      <c r="M37" s="529"/>
      <c r="N37" s="518">
        <f>I37+[1]收支!$N37</f>
        <v>23242605</v>
      </c>
    </row>
    <row r="38" spans="1:14" s="452" customFormat="1" ht="14.25">
      <c r="A38" s="448"/>
      <c r="B38" s="49"/>
      <c r="C38" s="449" t="s">
        <v>388</v>
      </c>
      <c r="D38" s="449"/>
      <c r="E38" s="450"/>
      <c r="F38" s="448"/>
      <c r="G38"/>
      <c r="H38"/>
      <c r="I38" s="438"/>
      <c r="J38" s="443"/>
      <c r="K38" s="49"/>
      <c r="L38" s="49"/>
      <c r="M38" s="113"/>
      <c r="N38" s="438">
        <f>I38+[1]收支!$N38</f>
        <v>23242605</v>
      </c>
    </row>
    <row r="39" spans="1:14" s="522" customFormat="1" ht="14.25">
      <c r="A39" s="769" t="s">
        <v>389</v>
      </c>
      <c r="B39" s="770"/>
      <c r="C39" s="771"/>
      <c r="D39" s="771"/>
      <c r="E39" s="515"/>
      <c r="F39" s="516"/>
      <c r="G39" s="517"/>
      <c r="H39" s="517"/>
      <c r="I39" s="518">
        <f>I14-I27</f>
        <v>-1505352</v>
      </c>
      <c r="J39" s="519"/>
      <c r="K39" s="520"/>
      <c r="L39" s="520"/>
      <c r="M39" s="521"/>
      <c r="N39" s="518">
        <f>I39+[1]收支!$N39</f>
        <v>-566958</v>
      </c>
    </row>
    <row r="40" spans="1:14" s="452" customFormat="1" ht="14.25">
      <c r="A40" s="764" t="s">
        <v>314</v>
      </c>
      <c r="B40" s="765"/>
      <c r="C40" s="765"/>
      <c r="D40" s="765"/>
      <c r="E40" s="453"/>
      <c r="F40" s="454"/>
      <c r="G40" s="455"/>
      <c r="H40" s="456"/>
      <c r="I40" s="438"/>
      <c r="J40" s="439"/>
      <c r="K40" s="440"/>
      <c r="L40" s="440"/>
      <c r="M40" s="441"/>
      <c r="N40" s="564">
        <f>[2]收支!$N43</f>
        <v>333310571</v>
      </c>
    </row>
    <row r="41" spans="1:14" s="452" customFormat="1" ht="14.25">
      <c r="A41" s="764" t="s">
        <v>315</v>
      </c>
      <c r="B41" s="765"/>
      <c r="C41" s="765"/>
      <c r="D41" s="765"/>
      <c r="E41" s="453"/>
      <c r="F41" s="457"/>
      <c r="G41" s="455"/>
      <c r="H41" s="458"/>
      <c r="I41" s="438"/>
      <c r="J41" s="443"/>
      <c r="K41" s="49"/>
      <c r="L41" s="49"/>
      <c r="M41" s="113"/>
      <c r="N41" s="438">
        <f>I41+[1]收支!$N$41</f>
        <v>0</v>
      </c>
    </row>
    <row r="42" spans="1:14" s="452" customFormat="1" ht="14.25">
      <c r="A42" s="764" t="s">
        <v>434</v>
      </c>
      <c r="B42" s="765"/>
      <c r="C42" s="765"/>
      <c r="D42" s="765"/>
      <c r="E42" s="453"/>
      <c r="F42" s="457"/>
      <c r="G42" s="455"/>
      <c r="H42" s="458"/>
      <c r="I42" s="438"/>
      <c r="J42" s="443"/>
      <c r="K42" s="49"/>
      <c r="L42" s="49"/>
      <c r="M42" s="113"/>
      <c r="N42" s="438">
        <f>VLOOKUP(A42,[1]平衡!$N$13:T83,7,0)</f>
        <v>3109383</v>
      </c>
    </row>
    <row r="43" spans="1:14" s="452" customFormat="1" ht="14.25">
      <c r="A43" s="766" t="s">
        <v>390</v>
      </c>
      <c r="B43" s="767"/>
      <c r="C43" s="767"/>
      <c r="D43" s="767"/>
      <c r="E43" s="459"/>
      <c r="F43" s="460"/>
      <c r="G43" s="461"/>
      <c r="H43" s="462"/>
      <c r="I43" s="463"/>
      <c r="J43" s="464"/>
      <c r="K43" s="465"/>
      <c r="L43" s="465"/>
      <c r="M43" s="466"/>
      <c r="N43" s="467">
        <f>N39+N40-N41+N42</f>
        <v>335852996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391</v>
      </c>
      <c r="B45" s="306" t="s">
        <v>433</v>
      </c>
      <c r="C45" s="306"/>
      <c r="D45" s="306"/>
    </row>
  </sheetData>
  <mergeCells count="21"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</mergeCells>
  <phoneticPr fontId="11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9" activePane="bottomRight" state="frozen"/>
      <selection activeCell="T22" sqref="T22"/>
      <selection pane="topRight" activeCell="T22" sqref="T22"/>
      <selection pane="bottomLeft" activeCell="T22" sqref="T22"/>
      <selection pane="bottomRight" activeCell="T22" sqref="T22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695" t="str">
        <f>封面!$A$4</f>
        <v>彰化縣地方教育發展基金－彰化縣彰化市民生國民小學</v>
      </c>
      <c r="B1" s="695"/>
      <c r="C1" s="695"/>
      <c r="D1" s="695"/>
      <c r="E1" s="695"/>
      <c r="F1" s="695"/>
      <c r="G1" s="607"/>
      <c r="H1" s="607"/>
      <c r="I1" s="607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12" t="s">
        <v>295</v>
      </c>
      <c r="B4" s="712"/>
      <c r="C4" s="712"/>
      <c r="D4" s="712"/>
      <c r="E4" s="712"/>
      <c r="F4" s="712"/>
      <c r="G4" s="607"/>
      <c r="H4" s="607"/>
      <c r="I4" s="607"/>
    </row>
    <row r="5" spans="1:10" ht="6.75" customHeight="1"/>
    <row r="6" spans="1:10" ht="16.5">
      <c r="A6" s="696" t="str">
        <f>封面!$E$10&amp;封面!$H$10&amp;封面!$I$10&amp;封面!$J$10&amp;封面!$K$10&amp;封面!L10</f>
        <v>中華民國115年7月份</v>
      </c>
      <c r="B6" s="696"/>
      <c r="C6" s="696"/>
      <c r="D6" s="696"/>
      <c r="E6" s="696"/>
      <c r="F6" s="696"/>
      <c r="G6" s="607"/>
      <c r="H6" s="607"/>
      <c r="I6" s="607"/>
    </row>
    <row r="7" spans="1:10" ht="16.5">
      <c r="A7" s="648" t="s">
        <v>39</v>
      </c>
      <c r="B7" s="648"/>
      <c r="C7" s="648"/>
      <c r="D7" s="648"/>
      <c r="E7" s="648"/>
      <c r="F7" s="648"/>
      <c r="G7" s="607"/>
      <c r="H7" s="607"/>
      <c r="I7" s="607"/>
    </row>
    <row r="8" spans="1:10" ht="1.5" customHeight="1"/>
    <row r="9" spans="1:10" s="307" customFormat="1" ht="42.75" customHeight="1">
      <c r="A9" s="760" t="s">
        <v>296</v>
      </c>
      <c r="B9" s="760"/>
      <c r="C9" s="308" t="s">
        <v>297</v>
      </c>
      <c r="D9" s="309" t="s">
        <v>298</v>
      </c>
      <c r="E9" s="309" t="s">
        <v>299</v>
      </c>
      <c r="F9" s="309"/>
      <c r="G9" s="760" t="s">
        <v>300</v>
      </c>
      <c r="H9" s="737"/>
      <c r="I9" s="737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75" t="s">
        <v>300</v>
      </c>
      <c r="H10" s="733"/>
      <c r="I10" s="733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75" t="s">
        <v>300</v>
      </c>
      <c r="H11" s="733"/>
      <c r="I11" s="733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75" t="s">
        <v>300</v>
      </c>
      <c r="H12" s="733"/>
      <c r="I12" s="733"/>
    </row>
    <row r="13" spans="1:10" s="378" customFormat="1" ht="16.5">
      <c r="A13" s="777" t="s">
        <v>392</v>
      </c>
      <c r="B13" s="777"/>
      <c r="C13" s="368">
        <f>SUM(C14:C17)</f>
        <v>85040485</v>
      </c>
      <c r="D13" s="368">
        <f t="shared" ref="D13:E13" si="0">SUM(D14:D17)</f>
        <v>32766460</v>
      </c>
      <c r="E13" s="368">
        <f t="shared" si="0"/>
        <v>117806945</v>
      </c>
      <c r="F13" s="311"/>
      <c r="G13" s="773" t="s">
        <v>393</v>
      </c>
      <c r="H13" s="776"/>
      <c r="I13" s="774"/>
      <c r="J13" s="378">
        <f>D13</f>
        <v>32766460</v>
      </c>
    </row>
    <row r="14" spans="1:10" s="378" customFormat="1" ht="16.5">
      <c r="A14" s="304"/>
      <c r="B14" s="377" t="s">
        <v>394</v>
      </c>
      <c r="C14" s="362">
        <v>134647</v>
      </c>
      <c r="D14" s="362"/>
      <c r="E14" s="369">
        <f>C14+D14</f>
        <v>134647</v>
      </c>
      <c r="F14" s="311"/>
      <c r="G14" s="305"/>
      <c r="H14" s="776" t="s">
        <v>394</v>
      </c>
      <c r="I14" s="774"/>
      <c r="J14" s="378">
        <f t="shared" ref="J14:J33" si="1">D14</f>
        <v>0</v>
      </c>
    </row>
    <row r="15" spans="1:10" s="378" customFormat="1" ht="16.5">
      <c r="A15" s="304"/>
      <c r="B15" s="377" t="s">
        <v>395</v>
      </c>
      <c r="C15" s="362">
        <v>35576</v>
      </c>
      <c r="D15" s="362">
        <v>32766460</v>
      </c>
      <c r="E15" s="369">
        <f t="shared" ref="E15:E16" si="2">C15+D15</f>
        <v>32802036</v>
      </c>
      <c r="F15" s="311"/>
      <c r="G15" s="305"/>
      <c r="H15" s="776" t="s">
        <v>396</v>
      </c>
      <c r="I15" s="774"/>
      <c r="J15" s="378">
        <f t="shared" si="1"/>
        <v>32766460</v>
      </c>
    </row>
    <row r="16" spans="1:10" s="378" customFormat="1" ht="16.5">
      <c r="A16" s="304"/>
      <c r="B16" s="377" t="s">
        <v>397</v>
      </c>
      <c r="C16" s="362">
        <v>84639255</v>
      </c>
      <c r="D16" s="362"/>
      <c r="E16" s="369">
        <f t="shared" si="2"/>
        <v>84639255</v>
      </c>
      <c r="F16" s="311"/>
      <c r="G16" s="305"/>
      <c r="H16" s="776" t="s">
        <v>20</v>
      </c>
      <c r="I16" s="774"/>
      <c r="J16" s="378">
        <f t="shared" si="1"/>
        <v>0</v>
      </c>
    </row>
    <row r="17" spans="1:10" s="379" customFormat="1" ht="16.5">
      <c r="A17" s="304"/>
      <c r="B17" s="377" t="s">
        <v>398</v>
      </c>
      <c r="C17" s="362">
        <v>231007</v>
      </c>
      <c r="D17" s="362"/>
      <c r="E17" s="369">
        <f>C17+D17</f>
        <v>231007</v>
      </c>
      <c r="F17" s="311"/>
      <c r="G17" s="305"/>
      <c r="H17" s="776" t="s">
        <v>399</v>
      </c>
      <c r="I17" s="774"/>
      <c r="J17" s="378">
        <f t="shared" si="1"/>
        <v>0</v>
      </c>
    </row>
    <row r="18" spans="1:10" s="379" customFormat="1" ht="16.5">
      <c r="A18" s="773" t="s">
        <v>400</v>
      </c>
      <c r="B18" s="774"/>
      <c r="C18" s="370">
        <f>SUM(C19:C28)</f>
        <v>85810224</v>
      </c>
      <c r="D18" s="370">
        <f>SUM(D19:D28)</f>
        <v>32563679</v>
      </c>
      <c r="E18" s="370">
        <f>SUM(E19:E28)</f>
        <v>118373903</v>
      </c>
      <c r="F18" s="312"/>
      <c r="G18" s="773" t="s">
        <v>401</v>
      </c>
      <c r="H18" s="776"/>
      <c r="I18" s="774"/>
      <c r="J18" s="378">
        <f t="shared" si="1"/>
        <v>32563679</v>
      </c>
    </row>
    <row r="19" spans="1:10" s="379" customFormat="1" ht="16.5">
      <c r="A19" s="304"/>
      <c r="B19" s="377" t="s">
        <v>402</v>
      </c>
      <c r="C19" s="362">
        <v>83061145</v>
      </c>
      <c r="D19" s="362"/>
      <c r="E19" s="369">
        <f>C19+D19</f>
        <v>83061145</v>
      </c>
      <c r="F19" s="311"/>
      <c r="G19" s="305"/>
      <c r="H19" s="776" t="s">
        <v>403</v>
      </c>
      <c r="I19" s="774"/>
      <c r="J19" s="378">
        <f t="shared" si="1"/>
        <v>0</v>
      </c>
    </row>
    <row r="20" spans="1:10" s="379" customFormat="1" ht="16.5">
      <c r="A20" s="304"/>
      <c r="B20" s="377" t="s">
        <v>404</v>
      </c>
      <c r="C20" s="362">
        <v>2364169</v>
      </c>
      <c r="D20" s="362">
        <v>260872</v>
      </c>
      <c r="E20" s="369">
        <f>C20+D20</f>
        <v>2625041</v>
      </c>
      <c r="F20" s="311"/>
      <c r="G20" s="305"/>
      <c r="H20" s="376" t="s">
        <v>405</v>
      </c>
      <c r="I20" s="377"/>
      <c r="J20" s="378">
        <f t="shared" si="1"/>
        <v>260872</v>
      </c>
    </row>
    <row r="21" spans="1:10" s="379" customFormat="1" ht="16.5">
      <c r="A21" s="304"/>
      <c r="B21" s="377" t="s">
        <v>406</v>
      </c>
      <c r="C21" s="362">
        <v>141807</v>
      </c>
      <c r="D21" s="362">
        <v>-141807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-141807</v>
      </c>
    </row>
    <row r="22" spans="1:10" s="379" customFormat="1" ht="16.5">
      <c r="A22" s="304"/>
      <c r="B22" s="377" t="s">
        <v>407</v>
      </c>
      <c r="C22" s="362">
        <v>73405</v>
      </c>
      <c r="D22" s="362">
        <v>-73405</v>
      </c>
      <c r="E22" s="369">
        <f t="shared" si="3"/>
        <v>0</v>
      </c>
      <c r="F22" s="311"/>
      <c r="G22" s="305"/>
      <c r="H22" s="376"/>
      <c r="I22" s="377"/>
      <c r="J22" s="378">
        <f t="shared" si="1"/>
        <v>-73405</v>
      </c>
    </row>
    <row r="23" spans="1:10" s="379" customFormat="1" ht="16.5">
      <c r="A23" s="304"/>
      <c r="B23" s="377" t="s">
        <v>408</v>
      </c>
      <c r="C23" s="362">
        <v>600</v>
      </c>
      <c r="D23" s="362">
        <v>-600</v>
      </c>
      <c r="E23" s="369">
        <f t="shared" si="3"/>
        <v>0</v>
      </c>
      <c r="F23" s="311"/>
      <c r="G23" s="305"/>
      <c r="H23" s="376"/>
      <c r="I23" s="377"/>
      <c r="J23" s="378">
        <f t="shared" si="1"/>
        <v>-600</v>
      </c>
    </row>
    <row r="24" spans="1:10" s="379" customFormat="1" ht="33">
      <c r="A24" s="304"/>
      <c r="B24" s="377" t="s">
        <v>409</v>
      </c>
      <c r="C24" s="362">
        <v>45060</v>
      </c>
      <c r="D24" s="362">
        <v>-45060</v>
      </c>
      <c r="E24" s="369">
        <f t="shared" si="3"/>
        <v>0</v>
      </c>
      <c r="F24" s="311"/>
      <c r="G24" s="305"/>
      <c r="H24" s="376"/>
      <c r="I24" s="377"/>
      <c r="J24" s="378">
        <f t="shared" si="1"/>
        <v>-45060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410</v>
      </c>
      <c r="I25" s="377"/>
      <c r="J25" s="378">
        <f t="shared" si="1"/>
        <v>0</v>
      </c>
    </row>
    <row r="26" spans="1:10" s="379" customFormat="1" ht="49.5">
      <c r="A26" s="304"/>
      <c r="B26" s="377" t="s">
        <v>705</v>
      </c>
      <c r="C26" s="362">
        <v>83607</v>
      </c>
      <c r="D26" s="362">
        <v>-83607</v>
      </c>
      <c r="E26" s="369"/>
      <c r="F26" s="311"/>
      <c r="G26" s="305"/>
      <c r="H26" s="376"/>
      <c r="I26" s="377"/>
      <c r="J26" s="378">
        <f t="shared" si="1"/>
        <v>-83607</v>
      </c>
    </row>
    <row r="27" spans="1:10" s="379" customFormat="1" ht="16.5">
      <c r="A27" s="304"/>
      <c r="B27" s="314"/>
      <c r="C27" s="362"/>
      <c r="D27" s="362">
        <v>9445112</v>
      </c>
      <c r="E27" s="369">
        <f t="shared" ref="E27" si="4">C27+D27</f>
        <v>9445112</v>
      </c>
      <c r="F27" s="311"/>
      <c r="G27" s="305"/>
      <c r="H27" s="776" t="s">
        <v>386</v>
      </c>
      <c r="I27" s="774"/>
      <c r="J27" s="378">
        <f t="shared" si="1"/>
        <v>9445112</v>
      </c>
    </row>
    <row r="28" spans="1:10" s="379" customFormat="1" ht="16.5">
      <c r="A28" s="304"/>
      <c r="B28" s="314" t="s">
        <v>411</v>
      </c>
      <c r="C28" s="362">
        <v>40431</v>
      </c>
      <c r="D28" s="362">
        <v>23202174</v>
      </c>
      <c r="E28" s="369">
        <f t="shared" ref="E28" si="5">C28+D28</f>
        <v>23242605</v>
      </c>
      <c r="F28" s="311"/>
      <c r="G28" s="305"/>
      <c r="H28" s="559" t="s">
        <v>388</v>
      </c>
      <c r="I28" s="558"/>
      <c r="J28" s="378">
        <f t="shared" si="1"/>
        <v>23202174</v>
      </c>
    </row>
    <row r="29" spans="1:10" s="379" customFormat="1" ht="16.5">
      <c r="A29" s="772" t="s">
        <v>316</v>
      </c>
      <c r="B29" s="772"/>
      <c r="C29" s="368">
        <f>C13-C18</f>
        <v>-769739</v>
      </c>
      <c r="D29" s="368">
        <f>D13-D18</f>
        <v>202781</v>
      </c>
      <c r="E29" s="368">
        <f>E13-E18</f>
        <v>-566958</v>
      </c>
      <c r="F29" s="311"/>
      <c r="G29" s="778" t="s">
        <v>316</v>
      </c>
      <c r="H29" s="779"/>
      <c r="I29" s="780"/>
      <c r="J29" s="378">
        <f t="shared" si="1"/>
        <v>202781</v>
      </c>
    </row>
    <row r="30" spans="1:10" s="379" customFormat="1" ht="16.5">
      <c r="A30" s="772" t="s">
        <v>24</v>
      </c>
      <c r="B30" s="772"/>
      <c r="C30" s="409">
        <f>[2]對照表!$C33</f>
        <v>9658072</v>
      </c>
      <c r="D30" s="409">
        <f>[2]對照表!$D33</f>
        <v>323652499</v>
      </c>
      <c r="E30" s="370">
        <f t="shared" si="3"/>
        <v>333310571</v>
      </c>
      <c r="F30" s="312"/>
      <c r="G30" s="778" t="s">
        <v>314</v>
      </c>
      <c r="H30" s="779"/>
      <c r="I30" s="780"/>
      <c r="J30" s="378">
        <f t="shared" si="1"/>
        <v>323652499</v>
      </c>
    </row>
    <row r="31" spans="1:10" s="379" customFormat="1" ht="16.5">
      <c r="A31" s="772" t="s">
        <v>315</v>
      </c>
      <c r="B31" s="772"/>
      <c r="C31" s="367"/>
      <c r="D31" s="367"/>
      <c r="E31" s="368">
        <f t="shared" si="3"/>
        <v>0</v>
      </c>
      <c r="F31" s="311"/>
      <c r="G31" s="778" t="s">
        <v>315</v>
      </c>
      <c r="H31" s="779"/>
      <c r="I31" s="780"/>
      <c r="J31" s="378">
        <f t="shared" si="1"/>
        <v>0</v>
      </c>
    </row>
    <row r="32" spans="1:10" s="379" customFormat="1" ht="16.5">
      <c r="A32" s="432"/>
      <c r="B32" s="433"/>
      <c r="C32" s="367"/>
      <c r="D32" s="367">
        <f>VLOOKUP(G32,平衡!$N$13:T82,7,0)</f>
        <v>3109383</v>
      </c>
      <c r="E32" s="368">
        <f t="shared" si="3"/>
        <v>3109383</v>
      </c>
      <c r="F32" s="311"/>
      <c r="G32" s="778" t="s">
        <v>434</v>
      </c>
      <c r="H32" s="785"/>
      <c r="I32" s="786"/>
      <c r="J32" s="378"/>
    </row>
    <row r="33" spans="1:10" s="379" customFormat="1" ht="16.5">
      <c r="A33" s="781" t="s">
        <v>26</v>
      </c>
      <c r="B33" s="781"/>
      <c r="C33" s="371">
        <f>C29+C30-C31</f>
        <v>8888333</v>
      </c>
      <c r="D33" s="371">
        <f>D29+D30-D31+D32</f>
        <v>326964663</v>
      </c>
      <c r="E33" s="371">
        <f t="shared" si="3"/>
        <v>335852996</v>
      </c>
      <c r="F33" s="313"/>
      <c r="G33" s="782" t="s">
        <v>317</v>
      </c>
      <c r="H33" s="783"/>
      <c r="I33" s="784"/>
      <c r="J33" s="378">
        <f t="shared" si="1"/>
        <v>326964663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412</v>
      </c>
    </row>
  </sheetData>
  <mergeCells count="28">
    <mergeCell ref="A30:B30"/>
    <mergeCell ref="G30:I30"/>
    <mergeCell ref="A31:B31"/>
    <mergeCell ref="G31:I31"/>
    <mergeCell ref="A33:B33"/>
    <mergeCell ref="G33:I33"/>
    <mergeCell ref="G32:I32"/>
    <mergeCell ref="H17:I17"/>
    <mergeCell ref="H16:I16"/>
    <mergeCell ref="G18:I18"/>
    <mergeCell ref="H19:I19"/>
    <mergeCell ref="H27:I27"/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T22" sqref="T22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88" t="str">
        <f>封面!$A$4</f>
        <v>彰化縣地方教育發展基金－彰化縣彰化市民生國民小學</v>
      </c>
      <c r="B1" s="789"/>
      <c r="C1" s="789"/>
    </row>
    <row r="2" spans="1:5" ht="25.5" customHeight="1">
      <c r="A2" s="790" t="s">
        <v>70</v>
      </c>
      <c r="B2" s="790"/>
      <c r="C2" s="790"/>
    </row>
    <row r="3" spans="1:5" ht="24" customHeight="1">
      <c r="A3" s="791" t="str">
        <f>封面!$E$10&amp;封面!$H$10&amp;封面!$I$10&amp;封面!$J$10&amp;封面!$K$10&amp;封面!$O$10&amp;"日"</f>
        <v>中華民國115年7月31日</v>
      </c>
      <c r="B3" s="791"/>
      <c r="C3" s="791"/>
    </row>
    <row r="4" spans="1:5" s="24" customFormat="1" ht="23.25" customHeight="1">
      <c r="A4" s="792"/>
      <c r="B4" s="792" t="s">
        <v>71</v>
      </c>
      <c r="C4" s="792"/>
    </row>
    <row r="5" spans="1:5" s="24" customFormat="1" ht="23.25" customHeight="1">
      <c r="A5" s="792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8828333</v>
      </c>
    </row>
    <row r="7" spans="1:5" ht="24" customHeight="1">
      <c r="A7" s="190" t="s">
        <v>192</v>
      </c>
      <c r="B7" s="97">
        <f>VLOOKUP("銀行存款-縣庫存款",平衡!$E$13:$H$82,4,0)</f>
        <v>8828333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21583000</v>
      </c>
      <c r="D15" s="317"/>
      <c r="E15" s="317"/>
    </row>
    <row r="16" spans="1:5" ht="24" customHeight="1">
      <c r="A16" s="242" t="str">
        <f>IF(B16&gt;0,封面!J10+1&amp;"月公庫撥款收入","")</f>
        <v>8月公庫撥款收入</v>
      </c>
      <c r="B16" s="97">
        <f>縣庫對帳!G13</f>
        <v>21583000</v>
      </c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30411333</v>
      </c>
      <c r="D24" s="22">
        <f>VLOOKUP(1,縣庫對帳!$A$4:$L$100,12)</f>
        <v>30411333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87"/>
      <c r="B27" s="787"/>
      <c r="C27" s="787"/>
    </row>
  </sheetData>
  <mergeCells count="6">
    <mergeCell ref="A27:C27"/>
    <mergeCell ref="A1:C1"/>
    <mergeCell ref="A2:C2"/>
    <mergeCell ref="A3:C3"/>
    <mergeCell ref="A4:A5"/>
    <mergeCell ref="B4:C4"/>
  </mergeCells>
  <phoneticPr fontId="11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="115" zoomScaleSheetLayoutView="115" workbookViewId="0">
      <pane xSplit="2" ySplit="3" topLeftCell="C5" activePane="bottomRight" state="frozen"/>
      <selection activeCell="T22" sqref="T22"/>
      <selection pane="topRight" activeCell="T22" sqref="T22"/>
      <selection pane="bottomLeft" activeCell="T22" sqref="T22"/>
      <selection pane="bottomRight" activeCell="T22" sqref="T22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9.140625" style="26" customWidth="1"/>
    <col min="6" max="6" width="8.140625" style="26" customWidth="1"/>
    <col min="7" max="7" width="10.7109375" style="27" customWidth="1"/>
    <col min="8" max="8" width="10.85546875" style="27" customWidth="1"/>
    <col min="9" max="9" width="13.140625" style="27" customWidth="1"/>
    <col min="10" max="10" width="13.5703125" style="27" customWidth="1"/>
    <col min="11" max="12" width="12.5703125" style="27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7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793" t="s">
        <v>444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128"/>
      <c r="N1" s="46"/>
      <c r="O1" s="46"/>
      <c r="P1" s="46"/>
      <c r="Q1" s="403"/>
      <c r="R1" s="46"/>
      <c r="S1" s="46"/>
      <c r="T1" s="46"/>
      <c r="U1" s="46"/>
      <c r="V1" s="47"/>
    </row>
    <row r="2" spans="1:22" s="48" customFormat="1" ht="33">
      <c r="A2" s="128"/>
      <c r="B2" s="794" t="str">
        <f>封面!$E$10&amp;封面!$H$10&amp;封面!$I$10&amp;封面!$J$10&amp;封面!$K$10&amp;封面!L10</f>
        <v>中華民國115年7月份</v>
      </c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129"/>
      <c r="N2" s="134" t="s">
        <v>157</v>
      </c>
      <c r="O2" s="134"/>
      <c r="P2" s="134" t="s">
        <v>156</v>
      </c>
      <c r="Q2" s="404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85040485</v>
      </c>
      <c r="O3" s="168"/>
      <c r="P3" s="168">
        <f>VLOOKUP(1,$A$4:$L$98,11,0)-P4+P5-P6+P7-P8-P9</f>
        <v>85810224</v>
      </c>
      <c r="Q3" s="58"/>
    </row>
    <row r="4" spans="1:22">
      <c r="B4" s="158" t="s">
        <v>706</v>
      </c>
      <c r="C4" s="159" t="s">
        <v>707</v>
      </c>
      <c r="D4" s="159" t="s">
        <v>708</v>
      </c>
      <c r="E4" s="159" t="s">
        <v>708</v>
      </c>
      <c r="F4" s="159" t="s">
        <v>708</v>
      </c>
      <c r="G4" s="159" t="s">
        <v>708</v>
      </c>
      <c r="H4" s="159" t="s">
        <v>709</v>
      </c>
      <c r="I4" s="160" t="s">
        <v>708</v>
      </c>
      <c r="J4" s="160">
        <v>95246699</v>
      </c>
      <c r="K4" s="160">
        <v>76825738</v>
      </c>
      <c r="L4" s="160">
        <v>18420961</v>
      </c>
      <c r="M4" s="189" t="s">
        <v>184</v>
      </c>
      <c r="N4" s="169">
        <v>10206331</v>
      </c>
      <c r="O4" s="170" t="s">
        <v>185</v>
      </c>
      <c r="P4" s="171">
        <f>IFERROR(VLOOKUP("零用及週轉金",平衡!$D$13:$H$83,5,0),0)</f>
        <v>60000</v>
      </c>
      <c r="Q4" s="405"/>
    </row>
    <row r="5" spans="1:22">
      <c r="B5" s="158" t="s">
        <v>706</v>
      </c>
      <c r="C5" s="159" t="s">
        <v>707</v>
      </c>
      <c r="D5" s="159" t="s">
        <v>710</v>
      </c>
      <c r="E5" s="159" t="s">
        <v>711</v>
      </c>
      <c r="F5" s="159" t="s">
        <v>712</v>
      </c>
      <c r="G5" s="159" t="s">
        <v>708</v>
      </c>
      <c r="H5" s="159" t="s">
        <v>713</v>
      </c>
      <c r="I5" s="160">
        <v>15900</v>
      </c>
      <c r="J5" s="160">
        <v>95246699</v>
      </c>
      <c r="K5" s="160">
        <v>76841638</v>
      </c>
      <c r="L5" s="160">
        <v>18405061</v>
      </c>
      <c r="M5" s="170" t="s">
        <v>186</v>
      </c>
      <c r="N5" s="171">
        <f>-庫款差額!C15+庫款差額!C18</f>
        <v>-21583000</v>
      </c>
      <c r="O5" s="170" t="s">
        <v>186</v>
      </c>
      <c r="P5" s="171">
        <f>庫款差額!C8-庫款差額!C21</f>
        <v>0</v>
      </c>
      <c r="Q5" s="405"/>
    </row>
    <row r="6" spans="1:22" ht="22.5">
      <c r="B6" s="158" t="s">
        <v>706</v>
      </c>
      <c r="C6" s="159" t="s">
        <v>707</v>
      </c>
      <c r="D6" s="159" t="s">
        <v>714</v>
      </c>
      <c r="E6" s="158" t="s">
        <v>715</v>
      </c>
      <c r="F6" s="158" t="s">
        <v>716</v>
      </c>
      <c r="G6" s="159" t="s">
        <v>708</v>
      </c>
      <c r="H6" s="159" t="s">
        <v>713</v>
      </c>
      <c r="I6" s="160">
        <v>125346</v>
      </c>
      <c r="J6" s="160">
        <v>95246699</v>
      </c>
      <c r="K6" s="160">
        <v>76966984</v>
      </c>
      <c r="L6" s="160">
        <v>18279715</v>
      </c>
      <c r="M6" s="99"/>
      <c r="N6" s="172"/>
      <c r="O6" s="173" t="s">
        <v>190</v>
      </c>
      <c r="P6" s="171">
        <v>548259</v>
      </c>
      <c r="Q6" s="405"/>
    </row>
    <row r="7" spans="1:22" ht="22.5">
      <c r="B7" s="158" t="s">
        <v>706</v>
      </c>
      <c r="C7" s="159" t="s">
        <v>707</v>
      </c>
      <c r="D7" s="159" t="s">
        <v>717</v>
      </c>
      <c r="E7" s="158" t="s">
        <v>718</v>
      </c>
      <c r="F7" s="158" t="s">
        <v>719</v>
      </c>
      <c r="G7" s="159" t="s">
        <v>708</v>
      </c>
      <c r="H7" s="159" t="s">
        <v>713</v>
      </c>
      <c r="I7" s="160">
        <v>500295</v>
      </c>
      <c r="J7" s="160">
        <v>95246699</v>
      </c>
      <c r="K7" s="160">
        <v>77467279</v>
      </c>
      <c r="L7" s="160">
        <v>17779420</v>
      </c>
      <c r="M7" s="99"/>
      <c r="N7" s="172"/>
      <c r="O7" s="173" t="s">
        <v>191</v>
      </c>
      <c r="P7" s="171">
        <f>IFERROR(IF(Q7=0,0,VLOOKUP("應付費用",平衡!$N$13:$T$82,7,0)),0)</f>
        <v>0</v>
      </c>
      <c r="Q7" s="405">
        <v>1</v>
      </c>
    </row>
    <row r="8" spans="1:22">
      <c r="B8" s="158" t="s">
        <v>706</v>
      </c>
      <c r="C8" s="159" t="s">
        <v>707</v>
      </c>
      <c r="D8" s="159" t="s">
        <v>717</v>
      </c>
      <c r="E8" s="158" t="s">
        <v>720</v>
      </c>
      <c r="F8" s="158" t="s">
        <v>721</v>
      </c>
      <c r="G8" s="159" t="s">
        <v>708</v>
      </c>
      <c r="H8" s="159" t="s">
        <v>713</v>
      </c>
      <c r="I8" s="160">
        <v>355995</v>
      </c>
      <c r="J8" s="160">
        <v>95246699</v>
      </c>
      <c r="K8" s="160">
        <v>77823274</v>
      </c>
      <c r="L8" s="160">
        <v>17423425</v>
      </c>
      <c r="M8" s="99"/>
      <c r="N8" s="172"/>
      <c r="O8" s="171" t="s">
        <v>435</v>
      </c>
      <c r="P8" s="171">
        <f>IFERROR(VLOOKUP("預付費用",平衡!$D$13:$H$73,5,0),0)</f>
        <v>0</v>
      </c>
      <c r="Q8" s="405"/>
    </row>
    <row r="9" spans="1:22">
      <c r="B9" s="158" t="s">
        <v>706</v>
      </c>
      <c r="C9" s="159" t="s">
        <v>707</v>
      </c>
      <c r="D9" s="159" t="s">
        <v>722</v>
      </c>
      <c r="E9" s="158" t="s">
        <v>723</v>
      </c>
      <c r="F9" s="158" t="s">
        <v>724</v>
      </c>
      <c r="G9" s="159" t="s">
        <v>708</v>
      </c>
      <c r="H9" s="159" t="s">
        <v>713</v>
      </c>
      <c r="I9" s="160">
        <v>18000</v>
      </c>
      <c r="J9" s="160">
        <v>95246699</v>
      </c>
      <c r="K9" s="160">
        <v>77841274</v>
      </c>
      <c r="L9" s="160">
        <v>17405425</v>
      </c>
      <c r="M9" s="99"/>
      <c r="N9" s="27"/>
      <c r="O9" s="171" t="s">
        <v>187</v>
      </c>
      <c r="P9" s="171"/>
      <c r="Q9" s="405"/>
    </row>
    <row r="10" spans="1:22" ht="28.5">
      <c r="B10" s="158" t="s">
        <v>706</v>
      </c>
      <c r="C10" s="159" t="s">
        <v>707</v>
      </c>
      <c r="D10" s="159" t="s">
        <v>725</v>
      </c>
      <c r="E10" s="158" t="s">
        <v>726</v>
      </c>
      <c r="F10" s="158" t="s">
        <v>708</v>
      </c>
      <c r="G10" s="159">
        <v>117</v>
      </c>
      <c r="H10" s="159" t="s">
        <v>727</v>
      </c>
      <c r="I10" s="160" t="s">
        <v>708</v>
      </c>
      <c r="J10" s="160">
        <v>95246816</v>
      </c>
      <c r="K10" s="160">
        <v>77841274</v>
      </c>
      <c r="L10" s="160">
        <v>17405542</v>
      </c>
      <c r="M10" s="99"/>
      <c r="N10" s="27"/>
      <c r="O10" s="27"/>
      <c r="P10" s="27"/>
      <c r="Q10" s="405"/>
    </row>
    <row r="11" spans="1:22">
      <c r="B11" s="158" t="s">
        <v>706</v>
      </c>
      <c r="C11" s="159" t="s">
        <v>707</v>
      </c>
      <c r="D11" s="159" t="s">
        <v>725</v>
      </c>
      <c r="E11" s="158" t="s">
        <v>728</v>
      </c>
      <c r="F11" s="158" t="s">
        <v>729</v>
      </c>
      <c r="G11" s="159" t="s">
        <v>708</v>
      </c>
      <c r="H11" s="159" t="s">
        <v>730</v>
      </c>
      <c r="I11" s="160">
        <v>585</v>
      </c>
      <c r="J11" s="160">
        <v>95246816</v>
      </c>
      <c r="K11" s="160">
        <v>77840689</v>
      </c>
      <c r="L11" s="160">
        <v>17406127</v>
      </c>
      <c r="M11" s="99"/>
      <c r="N11" s="27"/>
      <c r="O11" s="27"/>
      <c r="P11" s="27"/>
      <c r="Q11" s="405"/>
    </row>
    <row r="12" spans="1:22">
      <c r="B12" s="158" t="s">
        <v>706</v>
      </c>
      <c r="C12" s="159" t="s">
        <v>707</v>
      </c>
      <c r="D12" s="159" t="s">
        <v>725</v>
      </c>
      <c r="E12" s="158" t="s">
        <v>731</v>
      </c>
      <c r="F12" s="158" t="s">
        <v>732</v>
      </c>
      <c r="G12" s="159" t="s">
        <v>708</v>
      </c>
      <c r="H12" s="159" t="s">
        <v>713</v>
      </c>
      <c r="I12" s="160">
        <v>58299</v>
      </c>
      <c r="J12" s="160">
        <v>95246816</v>
      </c>
      <c r="K12" s="160">
        <v>77898988</v>
      </c>
      <c r="L12" s="160">
        <v>17347828</v>
      </c>
      <c r="M12" s="99"/>
      <c r="N12" s="27"/>
      <c r="O12" s="27"/>
      <c r="P12" s="27"/>
      <c r="Q12" s="405"/>
    </row>
    <row r="13" spans="1:22" ht="42.75">
      <c r="B13" s="158" t="s">
        <v>706</v>
      </c>
      <c r="C13" s="315" t="s">
        <v>707</v>
      </c>
      <c r="D13" s="315" t="s">
        <v>733</v>
      </c>
      <c r="E13" s="315" t="s">
        <v>734</v>
      </c>
      <c r="F13" s="158" t="s">
        <v>708</v>
      </c>
      <c r="G13" s="159">
        <v>21583000</v>
      </c>
      <c r="H13" s="159" t="s">
        <v>727</v>
      </c>
      <c r="I13" s="160" t="s">
        <v>708</v>
      </c>
      <c r="J13" s="160">
        <v>116829816</v>
      </c>
      <c r="K13" s="160">
        <v>77898988</v>
      </c>
      <c r="L13" s="160">
        <v>38930828</v>
      </c>
      <c r="M13" s="99"/>
      <c r="N13" s="27"/>
      <c r="O13" s="27"/>
      <c r="P13" s="27"/>
      <c r="Q13" s="405"/>
    </row>
    <row r="14" spans="1:22">
      <c r="B14" s="158" t="s">
        <v>706</v>
      </c>
      <c r="C14" s="315" t="s">
        <v>707</v>
      </c>
      <c r="D14" s="315" t="s">
        <v>735</v>
      </c>
      <c r="E14" s="315" t="s">
        <v>736</v>
      </c>
      <c r="F14" s="158" t="s">
        <v>737</v>
      </c>
      <c r="G14" s="159" t="s">
        <v>708</v>
      </c>
      <c r="H14" s="159" t="s">
        <v>713</v>
      </c>
      <c r="I14" s="160">
        <v>270686</v>
      </c>
      <c r="J14" s="160">
        <v>116829816</v>
      </c>
      <c r="K14" s="160">
        <v>78169674</v>
      </c>
      <c r="L14" s="160">
        <v>38660142</v>
      </c>
      <c r="M14" s="99"/>
      <c r="N14" s="27"/>
      <c r="O14" s="27"/>
      <c r="P14" s="27"/>
      <c r="Q14" s="405"/>
    </row>
    <row r="15" spans="1:22">
      <c r="B15" s="158" t="s">
        <v>706</v>
      </c>
      <c r="C15" s="315" t="s">
        <v>707</v>
      </c>
      <c r="D15" s="315" t="s">
        <v>735</v>
      </c>
      <c r="E15" s="315" t="s">
        <v>738</v>
      </c>
      <c r="F15" s="158" t="s">
        <v>739</v>
      </c>
      <c r="G15" s="159" t="s">
        <v>708</v>
      </c>
      <c r="H15" s="159" t="s">
        <v>713</v>
      </c>
      <c r="I15" s="160">
        <v>632827</v>
      </c>
      <c r="J15" s="160">
        <v>116829816</v>
      </c>
      <c r="K15" s="160">
        <v>78802501</v>
      </c>
      <c r="L15" s="160">
        <v>38027315</v>
      </c>
      <c r="M15" s="99"/>
      <c r="N15" s="27"/>
      <c r="O15" s="27"/>
      <c r="P15" s="27"/>
      <c r="Q15" s="405"/>
    </row>
    <row r="16" spans="1:22">
      <c r="B16" s="158" t="s">
        <v>706</v>
      </c>
      <c r="C16" s="315" t="s">
        <v>707</v>
      </c>
      <c r="D16" s="315" t="s">
        <v>740</v>
      </c>
      <c r="E16" s="315" t="s">
        <v>741</v>
      </c>
      <c r="F16" s="158" t="s">
        <v>742</v>
      </c>
      <c r="G16" s="159" t="s">
        <v>708</v>
      </c>
      <c r="H16" s="159" t="s">
        <v>713</v>
      </c>
      <c r="I16" s="160">
        <v>6779402</v>
      </c>
      <c r="J16" s="160">
        <v>116829816</v>
      </c>
      <c r="K16" s="160">
        <v>85581903</v>
      </c>
      <c r="L16" s="160">
        <v>31247913</v>
      </c>
      <c r="M16" s="99"/>
      <c r="N16" s="27"/>
      <c r="O16" s="27"/>
      <c r="P16" s="27"/>
      <c r="Q16" s="405"/>
    </row>
    <row r="17" spans="1:19">
      <c r="A17" s="56">
        <v>1</v>
      </c>
      <c r="B17" s="161" t="s">
        <v>706</v>
      </c>
      <c r="C17" s="328" t="s">
        <v>707</v>
      </c>
      <c r="D17" s="328" t="s">
        <v>740</v>
      </c>
      <c r="E17" s="328" t="s">
        <v>743</v>
      </c>
      <c r="F17" s="161" t="s">
        <v>744</v>
      </c>
      <c r="G17" s="162" t="s">
        <v>708</v>
      </c>
      <c r="H17" s="162" t="s">
        <v>713</v>
      </c>
      <c r="I17" s="162">
        <v>836580</v>
      </c>
      <c r="J17" s="162">
        <v>116829816</v>
      </c>
      <c r="K17" s="162">
        <v>86418483</v>
      </c>
      <c r="L17" s="162">
        <v>30411333</v>
      </c>
      <c r="M17" s="99"/>
      <c r="N17" s="27"/>
      <c r="O17" s="27"/>
      <c r="P17" s="27"/>
      <c r="Q17" s="405"/>
    </row>
    <row r="18" spans="1:19">
      <c r="B18" s="161" t="s">
        <v>708</v>
      </c>
      <c r="C18" s="328" t="s">
        <v>745</v>
      </c>
      <c r="D18" s="328" t="s">
        <v>708</v>
      </c>
      <c r="E18" s="328" t="s">
        <v>708</v>
      </c>
      <c r="F18" s="161" t="s">
        <v>708</v>
      </c>
      <c r="G18" s="162">
        <v>21583117</v>
      </c>
      <c r="H18" s="162" t="s">
        <v>708</v>
      </c>
      <c r="I18" s="162">
        <v>9592745</v>
      </c>
      <c r="J18" s="162" t="s">
        <v>708</v>
      </c>
      <c r="K18" s="162" t="s">
        <v>708</v>
      </c>
      <c r="L18" s="162" t="s">
        <v>708</v>
      </c>
      <c r="M18" s="99"/>
      <c r="N18" s="27"/>
      <c r="O18" s="27"/>
      <c r="P18" s="27"/>
      <c r="Q18" s="405"/>
      <c r="S18" s="55"/>
    </row>
    <row r="19" spans="1:19" s="188" customFormat="1">
      <c r="A19" s="185"/>
      <c r="B19" s="161"/>
      <c r="C19" s="328"/>
      <c r="D19" s="328"/>
      <c r="E19" s="328"/>
      <c r="F19" s="161"/>
      <c r="G19" s="162"/>
      <c r="H19" s="162"/>
      <c r="I19" s="162"/>
      <c r="J19" s="162"/>
      <c r="K19" s="162"/>
      <c r="L19" s="162"/>
      <c r="M19" s="186"/>
      <c r="N19" s="187"/>
      <c r="O19" s="27"/>
      <c r="P19" s="27"/>
      <c r="Q19" s="406"/>
    </row>
    <row r="20" spans="1:19" s="188" customFormat="1" ht="14.25">
      <c r="A20" s="185"/>
      <c r="B20" s="161"/>
      <c r="C20" s="328"/>
      <c r="D20" s="328"/>
      <c r="E20" s="328"/>
      <c r="F20" s="161"/>
      <c r="G20" s="162"/>
      <c r="H20" s="162"/>
      <c r="I20" s="162"/>
      <c r="J20" s="162"/>
      <c r="K20" s="162"/>
      <c r="L20" s="162"/>
      <c r="M20" s="186"/>
      <c r="N20" s="187"/>
      <c r="O20" s="187"/>
      <c r="P20" s="187"/>
      <c r="Q20" s="406"/>
    </row>
    <row r="21" spans="1:19" s="188" customFormat="1" ht="14.25">
      <c r="A21" s="185"/>
      <c r="B21" s="161"/>
      <c r="C21" s="328"/>
      <c r="D21" s="328"/>
      <c r="E21" s="328"/>
      <c r="F21" s="161"/>
      <c r="G21" s="162"/>
      <c r="H21" s="162"/>
      <c r="I21" s="162"/>
      <c r="J21" s="162"/>
      <c r="K21" s="162"/>
      <c r="L21" s="162"/>
      <c r="M21" s="186"/>
      <c r="N21" s="187"/>
      <c r="O21" s="187"/>
      <c r="P21" s="187"/>
      <c r="Q21" s="406"/>
    </row>
    <row r="22" spans="1:19" s="188" customFormat="1" ht="14.25">
      <c r="A22" s="185"/>
      <c r="B22" s="161"/>
      <c r="C22" s="328"/>
      <c r="D22" s="328"/>
      <c r="E22" s="328"/>
      <c r="F22" s="502"/>
      <c r="G22" s="162"/>
      <c r="H22" s="162"/>
      <c r="I22" s="162"/>
      <c r="J22" s="162"/>
      <c r="K22" s="162"/>
      <c r="L22" s="162"/>
      <c r="M22" s="186"/>
      <c r="N22" s="187"/>
      <c r="O22" s="187"/>
      <c r="P22" s="187"/>
      <c r="Q22" s="406"/>
    </row>
    <row r="23" spans="1:19">
      <c r="B23" s="161"/>
      <c r="C23" s="161"/>
      <c r="D23" s="161"/>
      <c r="E23" s="502"/>
      <c r="F23" s="502"/>
      <c r="G23" s="162"/>
      <c r="H23" s="162"/>
      <c r="I23" s="162"/>
      <c r="J23" s="162"/>
      <c r="K23" s="162"/>
      <c r="L23" s="162"/>
      <c r="M23" s="99"/>
      <c r="N23" s="27"/>
      <c r="O23" s="187"/>
      <c r="P23" s="187"/>
      <c r="Q23" s="405"/>
    </row>
    <row r="24" spans="1:19">
      <c r="B24" s="161"/>
      <c r="C24" s="161"/>
      <c r="D24" s="161"/>
      <c r="E24" s="502"/>
      <c r="F24" s="502"/>
      <c r="G24" s="162"/>
      <c r="H24" s="162"/>
      <c r="I24" s="162"/>
      <c r="J24" s="162"/>
      <c r="K24" s="162"/>
      <c r="L24" s="162"/>
      <c r="M24" s="99"/>
      <c r="N24" s="27"/>
      <c r="O24" s="27"/>
      <c r="P24" s="27"/>
      <c r="Q24" s="405"/>
    </row>
    <row r="25" spans="1:19">
      <c r="B25" s="161"/>
      <c r="C25" s="161"/>
      <c r="D25" s="161"/>
      <c r="E25" s="502"/>
      <c r="F25" s="502"/>
      <c r="G25" s="162"/>
      <c r="H25" s="162"/>
      <c r="I25" s="162"/>
      <c r="J25" s="162"/>
      <c r="K25" s="162"/>
      <c r="L25" s="162"/>
      <c r="M25" s="99"/>
      <c r="N25" s="27"/>
      <c r="O25" s="27"/>
      <c r="P25" s="27"/>
      <c r="Q25" s="405"/>
    </row>
    <row r="26" spans="1:19">
      <c r="B26" s="161"/>
      <c r="C26" s="161"/>
      <c r="D26" s="161"/>
      <c r="E26" s="502"/>
      <c r="F26" s="502"/>
      <c r="G26" s="162"/>
      <c r="H26" s="162"/>
      <c r="I26" s="162"/>
      <c r="J26" s="162"/>
      <c r="K26" s="162"/>
      <c r="L26" s="162"/>
      <c r="M26" s="44"/>
      <c r="N26" s="27"/>
      <c r="O26" s="27"/>
      <c r="P26" s="27"/>
      <c r="Q26" s="405"/>
    </row>
    <row r="27" spans="1:19">
      <c r="B27" s="161"/>
      <c r="C27" s="161"/>
      <c r="D27" s="161"/>
      <c r="E27" s="502"/>
      <c r="F27" s="502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5"/>
    </row>
    <row r="28" spans="1:19">
      <c r="B28" s="161"/>
      <c r="C28" s="161"/>
      <c r="D28" s="161"/>
      <c r="E28" s="502"/>
      <c r="F28" s="502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5"/>
    </row>
    <row r="29" spans="1:19">
      <c r="B29" s="161"/>
      <c r="C29" s="161"/>
      <c r="D29" s="161"/>
      <c r="E29" s="502"/>
      <c r="F29" s="502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5"/>
    </row>
    <row r="30" spans="1:19">
      <c r="B30" s="161"/>
      <c r="C30" s="161"/>
      <c r="D30" s="161"/>
      <c r="E30" s="502"/>
      <c r="F30" s="502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5"/>
    </row>
    <row r="31" spans="1:19">
      <c r="B31" s="161"/>
      <c r="C31" s="161"/>
      <c r="D31" s="161"/>
      <c r="E31" s="502"/>
      <c r="F31" s="502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5"/>
    </row>
    <row r="32" spans="1:19">
      <c r="B32" s="161"/>
      <c r="C32" s="161"/>
      <c r="D32" s="161"/>
      <c r="E32" s="502"/>
      <c r="F32" s="502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5"/>
    </row>
    <row r="33" spans="2:17">
      <c r="B33" s="161"/>
      <c r="C33" s="161"/>
      <c r="D33" s="161"/>
      <c r="E33" s="502"/>
      <c r="F33" s="502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5"/>
    </row>
    <row r="34" spans="2:17">
      <c r="B34" s="161"/>
      <c r="C34" s="161"/>
      <c r="D34" s="161"/>
      <c r="E34" s="502"/>
      <c r="F34" s="502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5"/>
    </row>
    <row r="35" spans="2:17">
      <c r="B35" s="161"/>
      <c r="C35" s="161"/>
      <c r="D35" s="161"/>
      <c r="E35" s="502"/>
      <c r="F35" s="502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5"/>
    </row>
    <row r="36" spans="2:17">
      <c r="B36" s="161"/>
      <c r="C36" s="161"/>
      <c r="D36" s="161"/>
      <c r="E36" s="502"/>
      <c r="F36" s="502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5"/>
    </row>
    <row r="37" spans="2:17">
      <c r="B37" s="161"/>
      <c r="C37" s="161"/>
      <c r="D37" s="161"/>
      <c r="E37" s="502"/>
      <c r="F37" s="502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5"/>
    </row>
    <row r="38" spans="2:17">
      <c r="B38" s="161"/>
      <c r="C38" s="161"/>
      <c r="D38" s="161"/>
      <c r="E38" s="502"/>
      <c r="F38" s="502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5"/>
    </row>
    <row r="39" spans="2:17">
      <c r="B39" s="161"/>
      <c r="C39" s="161"/>
      <c r="D39" s="161"/>
      <c r="E39" s="502"/>
      <c r="F39" s="502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5"/>
    </row>
    <row r="40" spans="2:17">
      <c r="B40" s="161"/>
      <c r="C40" s="161"/>
      <c r="D40" s="161"/>
      <c r="E40" s="502"/>
      <c r="F40" s="502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5"/>
    </row>
    <row r="41" spans="2:17">
      <c r="B41" s="42"/>
      <c r="C41" s="42"/>
      <c r="D41" s="42"/>
      <c r="E41" s="4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5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5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5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5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5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5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5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5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5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5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5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5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5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5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5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5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5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5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5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5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5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5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5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5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5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5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5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5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5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5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5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5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5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5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5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5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5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5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5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5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5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5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5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5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5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5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5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5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5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5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5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5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5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5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5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5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5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5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5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5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5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5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5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5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5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5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5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5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5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5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5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5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5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5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5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5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5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5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5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5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5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5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5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5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5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5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5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5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5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5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5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5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5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5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5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5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5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5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5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5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5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5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5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5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5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5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5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5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5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5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5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5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5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5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5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5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5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5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5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5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5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5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5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5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5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5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5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5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5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5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5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5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5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5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5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5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5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5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5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5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5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5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5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5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5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5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5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5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5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5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5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5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5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5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5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5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5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5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5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5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5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5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5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5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5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5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5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5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5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5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5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5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5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5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5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5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5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5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5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5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5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5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5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5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5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5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5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5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5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5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5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5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5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5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5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5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5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5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5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5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5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5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5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5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5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5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5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5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5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5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5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5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5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5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5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5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5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5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5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5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5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5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5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5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5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5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5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5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5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5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5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5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5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5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5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5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5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5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5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5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5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5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5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5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5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5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5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5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5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5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5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5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5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5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5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5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5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5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5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5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5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5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5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5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5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5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5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5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5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5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5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5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5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5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5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5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5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5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5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5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5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5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5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5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5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5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5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5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5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5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5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5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5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5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5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5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5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5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5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5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5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5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5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5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5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5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5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5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5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5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5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5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5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5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5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5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5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5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5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5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5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5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5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5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5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5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5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5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5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5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5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5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5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5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5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5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5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5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5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5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5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5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5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5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5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5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5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5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5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5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5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5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5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5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5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5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5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5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5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5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5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5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5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5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5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5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5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5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5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5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5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5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5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5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5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5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5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5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5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5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5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5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5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5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5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5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5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5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5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5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5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5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5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5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5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5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5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5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5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5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5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5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5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5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5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5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5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5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5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5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5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5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5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5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5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5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5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5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5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5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5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5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5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5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5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5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5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5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5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5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5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5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5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5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5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5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5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5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5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5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5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5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5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5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5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5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5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5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5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5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5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5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5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5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5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5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5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5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5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5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5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5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5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5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5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5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5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5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5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5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5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5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5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5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5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5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5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5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5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5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5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5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5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5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5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5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5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5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5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5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5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5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5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5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5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5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5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5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5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5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5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5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5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5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5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5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5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5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5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5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5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5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5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5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5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5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5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5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5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5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5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5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5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5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5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5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5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5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5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5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5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5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5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5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5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5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5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5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5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5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5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5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5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5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5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5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5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5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5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5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5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5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5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5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5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5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5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5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5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5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5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5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5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5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5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5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5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5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5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5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5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5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5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5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5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5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5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5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5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5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5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5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5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5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5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5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5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5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5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5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5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5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5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5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5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5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5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5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5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5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5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5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5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5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5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5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5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5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5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5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5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5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5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5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5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5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5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5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5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5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5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5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5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5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5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5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5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5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5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5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5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5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5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5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5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5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5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5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5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5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5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5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5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5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5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5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5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5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5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5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5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5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5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5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5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5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5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5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5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5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5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5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5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5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5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5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5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5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5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5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5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5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5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5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5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5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5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5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5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5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5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5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5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5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5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5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5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5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5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5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5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5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5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5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5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5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5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5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5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5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5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5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5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5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5"/>
    </row>
    <row r="746" spans="2:17">
      <c r="M746" s="44"/>
      <c r="N746" s="27"/>
      <c r="O746" s="27"/>
      <c r="P746" s="27"/>
      <c r="Q746" s="405"/>
    </row>
    <row r="747" spans="2:17">
      <c r="N747" s="27"/>
      <c r="O747" s="27"/>
      <c r="P747" s="27"/>
      <c r="Q747" s="405"/>
    </row>
    <row r="748" spans="2:17">
      <c r="N748" s="27"/>
      <c r="O748" s="27"/>
      <c r="P748" s="27"/>
      <c r="Q748" s="405"/>
    </row>
    <row r="749" spans="2:17">
      <c r="N749" s="27"/>
      <c r="O749" s="27"/>
      <c r="P749" s="27"/>
      <c r="Q749" s="405"/>
    </row>
    <row r="750" spans="2:17">
      <c r="N750" s="27"/>
      <c r="O750" s="27"/>
      <c r="P750" s="27"/>
      <c r="Q750" s="405"/>
    </row>
    <row r="751" spans="2:17">
      <c r="N751" s="27"/>
      <c r="O751" s="27"/>
      <c r="P751" s="27"/>
      <c r="Q751" s="405"/>
    </row>
    <row r="752" spans="2:17">
      <c r="N752" s="27"/>
      <c r="O752" s="27"/>
      <c r="P752" s="27"/>
      <c r="Q752" s="405"/>
    </row>
    <row r="753" spans="14:17">
      <c r="N753" s="27"/>
      <c r="O753" s="27"/>
      <c r="P753" s="27"/>
      <c r="Q753" s="405"/>
    </row>
    <row r="754" spans="14:17">
      <c r="N754" s="27"/>
      <c r="O754" s="27"/>
      <c r="P754" s="27"/>
      <c r="Q754" s="405"/>
    </row>
    <row r="755" spans="14:17">
      <c r="N755" s="27"/>
      <c r="O755" s="27"/>
      <c r="P755" s="27"/>
      <c r="Q755" s="405"/>
    </row>
    <row r="756" spans="14:17">
      <c r="N756" s="27"/>
      <c r="O756" s="27"/>
      <c r="P756" s="27"/>
      <c r="Q756" s="405"/>
    </row>
    <row r="757" spans="14:17">
      <c r="N757" s="27"/>
      <c r="O757" s="27"/>
      <c r="P757" s="27"/>
      <c r="Q757" s="405"/>
    </row>
    <row r="758" spans="14:17">
      <c r="N758" s="27"/>
      <c r="O758" s="27"/>
      <c r="P758" s="27"/>
      <c r="Q758" s="405"/>
    </row>
    <row r="759" spans="14:17">
      <c r="N759" s="27"/>
      <c r="O759" s="27"/>
      <c r="P759" s="27"/>
      <c r="Q759" s="405"/>
    </row>
    <row r="760" spans="14:17">
      <c r="N760" s="27"/>
      <c r="O760" s="27"/>
      <c r="P760" s="27"/>
      <c r="Q760" s="405"/>
    </row>
    <row r="761" spans="14:17">
      <c r="N761" s="27"/>
      <c r="O761" s="27"/>
      <c r="P761" s="27"/>
      <c r="Q761" s="405"/>
    </row>
    <row r="762" spans="14:17">
      <c r="N762" s="27"/>
      <c r="O762" s="27"/>
      <c r="P762" s="27"/>
      <c r="Q762" s="405"/>
    </row>
    <row r="763" spans="14:17">
      <c r="N763" s="27"/>
      <c r="O763" s="27"/>
      <c r="P763" s="27"/>
      <c r="Q763" s="405"/>
    </row>
    <row r="764" spans="14:17">
      <c r="N764" s="27"/>
      <c r="O764" s="27"/>
      <c r="P764" s="27"/>
      <c r="Q764" s="405"/>
    </row>
    <row r="765" spans="14:17">
      <c r="N765" s="27"/>
      <c r="O765" s="27"/>
      <c r="P765" s="27"/>
      <c r="Q765" s="405"/>
    </row>
    <row r="766" spans="14:17">
      <c r="N766" s="27"/>
      <c r="O766" s="27"/>
      <c r="P766" s="27"/>
      <c r="Q766" s="405"/>
    </row>
    <row r="767" spans="14:17">
      <c r="N767" s="27"/>
      <c r="O767" s="27"/>
      <c r="P767" s="27"/>
      <c r="Q767" s="405"/>
    </row>
    <row r="768" spans="14:17">
      <c r="N768" s="27"/>
      <c r="O768" s="27"/>
      <c r="P768" s="27"/>
      <c r="Q768" s="405"/>
    </row>
    <row r="769" spans="14:17">
      <c r="N769" s="27"/>
      <c r="O769" s="27"/>
      <c r="P769" s="27"/>
      <c r="Q769" s="405"/>
    </row>
    <row r="770" spans="14:17">
      <c r="N770" s="27"/>
      <c r="O770" s="27"/>
      <c r="P770" s="27"/>
      <c r="Q770" s="405"/>
    </row>
    <row r="771" spans="14:17">
      <c r="N771" s="27"/>
      <c r="O771" s="27"/>
      <c r="P771" s="27"/>
      <c r="Q771" s="405"/>
    </row>
    <row r="772" spans="14:17">
      <c r="N772" s="27"/>
      <c r="O772" s="27"/>
      <c r="P772" s="27"/>
      <c r="Q772" s="405"/>
    </row>
    <row r="773" spans="14:17">
      <c r="N773" s="27"/>
      <c r="O773" s="27"/>
      <c r="P773" s="27"/>
      <c r="Q773" s="405"/>
    </row>
    <row r="774" spans="14:17">
      <c r="N774" s="27"/>
      <c r="O774" s="27"/>
      <c r="P774" s="27"/>
      <c r="Q774" s="405"/>
    </row>
    <row r="775" spans="14:17">
      <c r="N775" s="27"/>
      <c r="O775" s="27"/>
      <c r="P775" s="27"/>
      <c r="Q775" s="405"/>
    </row>
    <row r="776" spans="14:17">
      <c r="N776" s="27"/>
      <c r="O776" s="27"/>
      <c r="P776" s="27"/>
      <c r="Q776" s="405"/>
    </row>
    <row r="777" spans="14:17">
      <c r="N777" s="27"/>
      <c r="O777" s="27"/>
      <c r="P777" s="27"/>
      <c r="Q777" s="405"/>
    </row>
    <row r="778" spans="14:17">
      <c r="N778" s="27"/>
      <c r="O778" s="27"/>
      <c r="P778" s="27"/>
      <c r="Q778" s="405"/>
    </row>
    <row r="779" spans="14:17">
      <c r="N779" s="27"/>
      <c r="O779" s="27"/>
      <c r="P779" s="27"/>
      <c r="Q779" s="405"/>
    </row>
    <row r="780" spans="14:17">
      <c r="N780" s="27"/>
      <c r="O780" s="27"/>
      <c r="P780" s="27"/>
      <c r="Q780" s="405"/>
    </row>
    <row r="781" spans="14:17">
      <c r="N781" s="27"/>
      <c r="O781" s="27"/>
      <c r="P781" s="27"/>
      <c r="Q781" s="405"/>
    </row>
    <row r="782" spans="14:17">
      <c r="N782" s="27"/>
      <c r="O782" s="27"/>
      <c r="P782" s="27"/>
      <c r="Q782" s="405"/>
    </row>
    <row r="783" spans="14:17">
      <c r="N783" s="27"/>
      <c r="O783" s="27"/>
      <c r="P783" s="27"/>
      <c r="Q783" s="405"/>
    </row>
    <row r="784" spans="14:17">
      <c r="N784" s="27"/>
      <c r="O784" s="27"/>
      <c r="P784" s="27"/>
      <c r="Q784" s="405"/>
    </row>
    <row r="785" spans="14:17">
      <c r="N785" s="27"/>
      <c r="O785" s="27"/>
      <c r="P785" s="27"/>
      <c r="Q785" s="405"/>
    </row>
    <row r="786" spans="14:17">
      <c r="N786" s="27"/>
      <c r="O786" s="27"/>
      <c r="P786" s="27"/>
      <c r="Q786" s="405"/>
    </row>
    <row r="787" spans="14:17">
      <c r="N787" s="27"/>
      <c r="O787" s="27"/>
      <c r="P787" s="27"/>
      <c r="Q787" s="405"/>
    </row>
    <row r="788" spans="14:17">
      <c r="N788" s="27"/>
      <c r="O788" s="27"/>
      <c r="P788" s="27"/>
      <c r="Q788" s="405"/>
    </row>
    <row r="789" spans="14:17">
      <c r="N789" s="27"/>
      <c r="O789" s="27"/>
      <c r="P789" s="27"/>
      <c r="Q789" s="405"/>
    </row>
    <row r="790" spans="14:17">
      <c r="N790" s="27"/>
      <c r="O790" s="27"/>
      <c r="P790" s="27"/>
      <c r="Q790" s="405"/>
    </row>
    <row r="791" spans="14:17">
      <c r="N791" s="27"/>
      <c r="O791" s="27"/>
      <c r="P791" s="27"/>
      <c r="Q791" s="405"/>
    </row>
    <row r="792" spans="14:17">
      <c r="N792" s="27"/>
      <c r="O792" s="27"/>
      <c r="P792" s="27"/>
      <c r="Q792" s="405"/>
    </row>
    <row r="793" spans="14:17">
      <c r="N793" s="27"/>
      <c r="O793" s="27"/>
      <c r="P793" s="27"/>
      <c r="Q793" s="405"/>
    </row>
    <row r="794" spans="14:17">
      <c r="N794" s="27"/>
      <c r="O794" s="27"/>
      <c r="P794" s="27"/>
      <c r="Q794" s="405"/>
    </row>
    <row r="795" spans="14:17">
      <c r="N795" s="27"/>
      <c r="O795" s="27"/>
      <c r="P795" s="27"/>
      <c r="Q795" s="405"/>
    </row>
    <row r="796" spans="14:17">
      <c r="N796" s="27"/>
      <c r="O796" s="27"/>
      <c r="P796" s="27"/>
      <c r="Q796" s="405"/>
    </row>
    <row r="797" spans="14:17">
      <c r="N797" s="27"/>
      <c r="O797" s="27"/>
      <c r="P797" s="27"/>
      <c r="Q797" s="405"/>
    </row>
    <row r="798" spans="14:17">
      <c r="N798" s="27"/>
      <c r="O798" s="27"/>
      <c r="P798" s="27"/>
      <c r="Q798" s="405"/>
    </row>
    <row r="799" spans="14:17">
      <c r="N799" s="27"/>
      <c r="O799" s="27"/>
      <c r="P799" s="27"/>
      <c r="Q799" s="405"/>
    </row>
    <row r="800" spans="14:17">
      <c r="N800" s="27"/>
      <c r="O800" s="27"/>
      <c r="P800" s="27"/>
      <c r="Q800" s="405"/>
    </row>
    <row r="801" spans="14:17">
      <c r="N801" s="27"/>
      <c r="O801" s="27"/>
      <c r="P801" s="27"/>
      <c r="Q801" s="405"/>
    </row>
    <row r="802" spans="14:17">
      <c r="N802" s="27"/>
      <c r="O802" s="27"/>
      <c r="P802" s="27"/>
      <c r="Q802" s="405"/>
    </row>
    <row r="803" spans="14:17">
      <c r="N803" s="27"/>
      <c r="O803" s="27"/>
      <c r="P803" s="27"/>
      <c r="Q803" s="405"/>
    </row>
    <row r="804" spans="14:17">
      <c r="N804" s="27"/>
      <c r="O804" s="27"/>
      <c r="P804" s="27"/>
      <c r="Q804" s="405"/>
    </row>
    <row r="805" spans="14:17">
      <c r="N805" s="27"/>
      <c r="O805" s="27"/>
      <c r="P805" s="27"/>
      <c r="Q805" s="405"/>
    </row>
    <row r="806" spans="14:17">
      <c r="N806" s="27"/>
      <c r="O806" s="27"/>
      <c r="P806" s="27"/>
      <c r="Q806" s="405"/>
    </row>
    <row r="807" spans="14:17">
      <c r="N807" s="27"/>
      <c r="O807" s="27"/>
      <c r="P807" s="27"/>
      <c r="Q807" s="405"/>
    </row>
    <row r="808" spans="14:17">
      <c r="N808" s="27"/>
      <c r="O808" s="27"/>
      <c r="P808" s="27"/>
      <c r="Q808" s="405"/>
    </row>
    <row r="809" spans="14:17">
      <c r="N809" s="27"/>
      <c r="O809" s="27"/>
      <c r="P809" s="27"/>
      <c r="Q809" s="405"/>
    </row>
    <row r="810" spans="14:17">
      <c r="N810" s="27"/>
      <c r="O810" s="27"/>
      <c r="P810" s="27"/>
      <c r="Q810" s="405"/>
    </row>
    <row r="811" spans="14:17">
      <c r="N811" s="27"/>
      <c r="O811" s="27"/>
      <c r="P811" s="27"/>
      <c r="Q811" s="405"/>
    </row>
    <row r="812" spans="14:17">
      <c r="N812" s="27"/>
      <c r="O812" s="27"/>
      <c r="P812" s="27"/>
      <c r="Q812" s="405"/>
    </row>
    <row r="813" spans="14:17">
      <c r="N813" s="27"/>
      <c r="O813" s="27"/>
      <c r="P813" s="27"/>
      <c r="Q813" s="405"/>
    </row>
    <row r="814" spans="14:17">
      <c r="N814" s="27"/>
      <c r="O814" s="27"/>
      <c r="P814" s="27"/>
      <c r="Q814" s="405"/>
    </row>
    <row r="815" spans="14:17">
      <c r="N815" s="27"/>
      <c r="O815" s="27"/>
      <c r="P815" s="27"/>
      <c r="Q815" s="405"/>
    </row>
    <row r="816" spans="14:17">
      <c r="N816" s="27"/>
      <c r="O816" s="27"/>
      <c r="P816" s="27"/>
      <c r="Q816" s="405"/>
    </row>
    <row r="817" spans="14:17">
      <c r="N817" s="27"/>
      <c r="O817" s="27"/>
      <c r="P817" s="27"/>
      <c r="Q817" s="405"/>
    </row>
    <row r="818" spans="14:17">
      <c r="N818" s="27"/>
      <c r="O818" s="27"/>
      <c r="P818" s="27"/>
      <c r="Q818" s="405"/>
    </row>
    <row r="819" spans="14:17">
      <c r="N819" s="27"/>
      <c r="O819" s="27"/>
      <c r="P819" s="27"/>
      <c r="Q819" s="405"/>
    </row>
    <row r="820" spans="14:17">
      <c r="N820" s="27"/>
      <c r="O820" s="27"/>
      <c r="P820" s="27"/>
      <c r="Q820" s="405"/>
    </row>
    <row r="821" spans="14:17">
      <c r="N821" s="27"/>
      <c r="O821" s="27"/>
      <c r="P821" s="27"/>
      <c r="Q821" s="405"/>
    </row>
    <row r="822" spans="14:17">
      <c r="N822" s="27"/>
      <c r="O822" s="27"/>
      <c r="P822" s="27"/>
      <c r="Q822" s="405"/>
    </row>
    <row r="823" spans="14:17">
      <c r="N823" s="27"/>
      <c r="O823" s="27"/>
      <c r="P823" s="27"/>
      <c r="Q823" s="405"/>
    </row>
    <row r="824" spans="14:17">
      <c r="N824" s="27"/>
      <c r="O824" s="27"/>
      <c r="P824" s="27"/>
      <c r="Q824" s="405"/>
    </row>
    <row r="825" spans="14:17">
      <c r="N825" s="27"/>
      <c r="O825" s="27"/>
      <c r="P825" s="27"/>
      <c r="Q825" s="405"/>
    </row>
    <row r="826" spans="14:17">
      <c r="N826" s="27"/>
      <c r="O826" s="27"/>
      <c r="P826" s="27"/>
      <c r="Q826" s="405"/>
    </row>
    <row r="827" spans="14:17">
      <c r="N827" s="27"/>
      <c r="O827" s="27"/>
      <c r="P827" s="27"/>
      <c r="Q827" s="405"/>
    </row>
    <row r="828" spans="14:17">
      <c r="N828" s="27"/>
      <c r="O828" s="27"/>
      <c r="P828" s="27"/>
      <c r="Q828" s="405"/>
    </row>
    <row r="829" spans="14:17">
      <c r="N829" s="27"/>
      <c r="O829" s="27"/>
      <c r="P829" s="27"/>
      <c r="Q829" s="405"/>
    </row>
    <row r="830" spans="14:17">
      <c r="N830" s="27"/>
      <c r="O830" s="27"/>
      <c r="P830" s="27"/>
      <c r="Q830" s="405"/>
    </row>
    <row r="831" spans="14:17">
      <c r="N831" s="27"/>
      <c r="O831" s="27"/>
      <c r="P831" s="27"/>
      <c r="Q831" s="405"/>
    </row>
    <row r="832" spans="14:17">
      <c r="N832" s="27"/>
      <c r="O832" s="27"/>
      <c r="P832" s="27"/>
      <c r="Q832" s="405"/>
    </row>
    <row r="833" spans="14:17">
      <c r="N833" s="27"/>
      <c r="O833" s="27"/>
      <c r="P833" s="27"/>
      <c r="Q833" s="405"/>
    </row>
    <row r="834" spans="14:17">
      <c r="N834" s="27"/>
      <c r="O834" s="27"/>
      <c r="P834" s="27"/>
      <c r="Q834" s="405"/>
    </row>
    <row r="835" spans="14:17">
      <c r="N835" s="27"/>
      <c r="O835" s="27"/>
      <c r="P835" s="27"/>
      <c r="Q835" s="405"/>
    </row>
    <row r="836" spans="14:17">
      <c r="N836" s="27"/>
      <c r="O836" s="27"/>
      <c r="P836" s="27"/>
      <c r="Q836" s="405"/>
    </row>
    <row r="837" spans="14:17">
      <c r="N837" s="27"/>
      <c r="O837" s="27"/>
      <c r="P837" s="27"/>
      <c r="Q837" s="405"/>
    </row>
    <row r="838" spans="14:17">
      <c r="N838" s="27"/>
      <c r="O838" s="27"/>
      <c r="P838" s="27"/>
      <c r="Q838" s="405"/>
    </row>
    <row r="839" spans="14:17">
      <c r="N839" s="27"/>
      <c r="O839" s="27"/>
      <c r="P839" s="27"/>
      <c r="Q839" s="405"/>
    </row>
    <row r="840" spans="14:17">
      <c r="N840" s="27"/>
      <c r="O840" s="27"/>
      <c r="P840" s="27"/>
      <c r="Q840" s="405"/>
    </row>
    <row r="841" spans="14:17">
      <c r="N841" s="27"/>
      <c r="O841" s="27"/>
      <c r="P841" s="27"/>
      <c r="Q841" s="405"/>
    </row>
    <row r="842" spans="14:17">
      <c r="N842" s="27"/>
      <c r="O842" s="27"/>
      <c r="P842" s="27"/>
      <c r="Q842" s="405"/>
    </row>
    <row r="843" spans="14:17">
      <c r="N843" s="27"/>
      <c r="O843" s="27"/>
      <c r="P843" s="27"/>
      <c r="Q843" s="405"/>
    </row>
    <row r="844" spans="14:17">
      <c r="N844" s="27"/>
      <c r="O844" s="27"/>
      <c r="P844" s="27"/>
      <c r="Q844" s="405"/>
    </row>
    <row r="845" spans="14:17">
      <c r="N845" s="27"/>
      <c r="O845" s="27"/>
      <c r="P845" s="27"/>
      <c r="Q845" s="405"/>
    </row>
    <row r="846" spans="14:17">
      <c r="N846" s="27"/>
      <c r="O846" s="27"/>
      <c r="P846" s="27"/>
      <c r="Q846" s="405"/>
    </row>
    <row r="847" spans="14:17">
      <c r="N847" s="27"/>
      <c r="O847" s="27"/>
      <c r="P847" s="27"/>
      <c r="Q847" s="405"/>
    </row>
    <row r="848" spans="14:17">
      <c r="N848" s="27"/>
      <c r="O848" s="27"/>
      <c r="P848" s="27"/>
      <c r="Q848" s="405"/>
    </row>
    <row r="849" spans="14:17">
      <c r="N849" s="27"/>
      <c r="O849" s="27"/>
      <c r="P849" s="27"/>
      <c r="Q849" s="405"/>
    </row>
    <row r="850" spans="14:17">
      <c r="N850" s="27"/>
      <c r="O850" s="27"/>
      <c r="P850" s="27"/>
      <c r="Q850" s="405"/>
    </row>
    <row r="851" spans="14:17">
      <c r="N851" s="27"/>
      <c r="O851" s="27"/>
      <c r="P851" s="27"/>
      <c r="Q851" s="405"/>
    </row>
    <row r="852" spans="14:17">
      <c r="N852" s="27"/>
      <c r="O852" s="27"/>
      <c r="P852" s="27"/>
      <c r="Q852" s="405"/>
    </row>
    <row r="853" spans="14:17">
      <c r="N853" s="27"/>
      <c r="O853" s="27"/>
      <c r="P853" s="27"/>
      <c r="Q853" s="405"/>
    </row>
    <row r="854" spans="14:17">
      <c r="N854" s="27"/>
      <c r="O854" s="27"/>
      <c r="P854" s="27"/>
      <c r="Q854" s="405"/>
    </row>
    <row r="855" spans="14:17">
      <c r="N855" s="27"/>
      <c r="O855" s="27"/>
      <c r="P855" s="27"/>
      <c r="Q855" s="405"/>
    </row>
    <row r="856" spans="14:17">
      <c r="N856" s="27"/>
      <c r="O856" s="27"/>
      <c r="P856" s="27"/>
      <c r="Q856" s="405"/>
    </row>
    <row r="857" spans="14:17">
      <c r="N857" s="27"/>
      <c r="O857" s="27"/>
      <c r="P857" s="27"/>
      <c r="Q857" s="405"/>
    </row>
    <row r="858" spans="14:17">
      <c r="N858" s="27"/>
      <c r="O858" s="27"/>
      <c r="P858" s="27"/>
      <c r="Q858" s="405"/>
    </row>
    <row r="859" spans="14:17">
      <c r="N859" s="27"/>
      <c r="O859" s="27"/>
      <c r="P859" s="27"/>
      <c r="Q859" s="405"/>
    </row>
    <row r="860" spans="14:17">
      <c r="N860" s="27"/>
      <c r="O860" s="27"/>
      <c r="P860" s="27"/>
      <c r="Q860" s="405"/>
    </row>
    <row r="861" spans="14:17">
      <c r="N861" s="27"/>
      <c r="O861" s="27"/>
      <c r="P861" s="27"/>
      <c r="Q861" s="405"/>
    </row>
    <row r="862" spans="14:17">
      <c r="N862" s="27"/>
      <c r="O862" s="27"/>
      <c r="P862" s="27"/>
      <c r="Q862" s="405"/>
    </row>
    <row r="863" spans="14:17">
      <c r="N863" s="27"/>
      <c r="O863" s="27"/>
      <c r="P863" s="27"/>
      <c r="Q863" s="405"/>
    </row>
    <row r="864" spans="14:17">
      <c r="N864" s="27"/>
      <c r="O864" s="27"/>
      <c r="P864" s="27"/>
      <c r="Q864" s="405"/>
    </row>
    <row r="865" spans="14:17">
      <c r="N865" s="27"/>
      <c r="O865" s="27"/>
      <c r="P865" s="27"/>
      <c r="Q865" s="405"/>
    </row>
    <row r="866" spans="14:17">
      <c r="N866" s="27"/>
      <c r="O866" s="27"/>
      <c r="P866" s="27"/>
      <c r="Q866" s="405"/>
    </row>
    <row r="867" spans="14:17">
      <c r="N867" s="27"/>
      <c r="O867" s="27"/>
      <c r="P867" s="27"/>
      <c r="Q867" s="405"/>
    </row>
    <row r="868" spans="14:17">
      <c r="N868" s="27"/>
      <c r="O868" s="27"/>
      <c r="P868" s="27"/>
      <c r="Q868" s="405"/>
    </row>
    <row r="869" spans="14:17">
      <c r="N869" s="27"/>
      <c r="O869" s="27"/>
      <c r="P869" s="27"/>
      <c r="Q869" s="405"/>
    </row>
    <row r="870" spans="14:17">
      <c r="N870" s="27"/>
      <c r="O870" s="27"/>
      <c r="P870" s="27"/>
      <c r="Q870" s="405"/>
    </row>
    <row r="871" spans="14:17">
      <c r="N871" s="27"/>
      <c r="O871" s="27"/>
      <c r="P871" s="27"/>
      <c r="Q871" s="405"/>
    </row>
    <row r="872" spans="14:17">
      <c r="N872" s="27"/>
      <c r="O872" s="27"/>
      <c r="P872" s="27"/>
      <c r="Q872" s="405"/>
    </row>
    <row r="873" spans="14:17">
      <c r="N873" s="27"/>
      <c r="O873" s="27"/>
      <c r="P873" s="27"/>
      <c r="Q873" s="405"/>
    </row>
    <row r="874" spans="14:17">
      <c r="N874" s="27"/>
      <c r="O874" s="27"/>
      <c r="P874" s="27"/>
      <c r="Q874" s="405"/>
    </row>
    <row r="875" spans="14:17">
      <c r="N875" s="27"/>
      <c r="O875" s="27"/>
      <c r="P875" s="27"/>
      <c r="Q875" s="405"/>
    </row>
    <row r="876" spans="14:17">
      <c r="N876" s="27"/>
      <c r="O876" s="27"/>
      <c r="P876" s="27"/>
      <c r="Q876" s="405"/>
    </row>
    <row r="877" spans="14:17">
      <c r="N877" s="27"/>
      <c r="O877" s="27"/>
      <c r="P877" s="27"/>
      <c r="Q877" s="405"/>
    </row>
    <row r="878" spans="14:17">
      <c r="N878" s="27"/>
      <c r="O878" s="27"/>
      <c r="P878" s="27"/>
      <c r="Q878" s="405"/>
    </row>
    <row r="879" spans="14:17">
      <c r="N879" s="27"/>
      <c r="O879" s="27"/>
      <c r="P879" s="27"/>
      <c r="Q879" s="405"/>
    </row>
    <row r="880" spans="14:17">
      <c r="N880" s="27"/>
      <c r="O880" s="27"/>
      <c r="P880" s="27"/>
      <c r="Q880" s="405"/>
    </row>
    <row r="881" spans="14:17">
      <c r="N881" s="27"/>
      <c r="O881" s="27"/>
      <c r="P881" s="27"/>
      <c r="Q881" s="405"/>
    </row>
    <row r="882" spans="14:17">
      <c r="N882" s="27"/>
      <c r="O882" s="27"/>
      <c r="P882" s="27"/>
      <c r="Q882" s="405"/>
    </row>
    <row r="883" spans="14:17">
      <c r="N883" s="27"/>
      <c r="O883" s="27"/>
      <c r="P883" s="27"/>
      <c r="Q883" s="405"/>
    </row>
    <row r="884" spans="14:17">
      <c r="N884" s="27"/>
      <c r="O884" s="27"/>
      <c r="P884" s="27"/>
      <c r="Q884" s="405"/>
    </row>
    <row r="885" spans="14:17">
      <c r="N885" s="27"/>
      <c r="O885" s="27"/>
      <c r="P885" s="27"/>
      <c r="Q885" s="405"/>
    </row>
    <row r="886" spans="14:17">
      <c r="N886" s="27"/>
      <c r="O886" s="27"/>
      <c r="P886" s="27"/>
      <c r="Q886" s="405"/>
    </row>
    <row r="887" spans="14:17">
      <c r="N887" s="27"/>
      <c r="O887" s="27"/>
      <c r="P887" s="27"/>
      <c r="Q887" s="405"/>
    </row>
    <row r="888" spans="14:17">
      <c r="N888" s="27"/>
      <c r="O888" s="27"/>
      <c r="P888" s="27"/>
      <c r="Q888" s="405"/>
    </row>
    <row r="889" spans="14:17">
      <c r="N889" s="27"/>
      <c r="O889" s="27"/>
      <c r="P889" s="27"/>
      <c r="Q889" s="405"/>
    </row>
    <row r="890" spans="14:17">
      <c r="N890" s="27"/>
      <c r="O890" s="27"/>
      <c r="P890" s="27"/>
      <c r="Q890" s="405"/>
    </row>
    <row r="891" spans="14:17">
      <c r="N891" s="27"/>
      <c r="O891" s="27"/>
      <c r="P891" s="27"/>
      <c r="Q891" s="405"/>
    </row>
    <row r="892" spans="14:17">
      <c r="N892" s="27"/>
      <c r="O892" s="27"/>
      <c r="P892" s="27"/>
      <c r="Q892" s="405"/>
    </row>
    <row r="893" spans="14:17">
      <c r="N893" s="27"/>
      <c r="O893" s="27"/>
      <c r="P893" s="27"/>
      <c r="Q893" s="405"/>
    </row>
    <row r="894" spans="14:17">
      <c r="N894" s="27"/>
      <c r="O894" s="27"/>
      <c r="P894" s="27"/>
      <c r="Q894" s="405"/>
    </row>
    <row r="895" spans="14:17">
      <c r="N895" s="27"/>
      <c r="O895" s="27"/>
      <c r="P895" s="27"/>
      <c r="Q895" s="405"/>
    </row>
    <row r="896" spans="14:17">
      <c r="N896" s="27"/>
      <c r="O896" s="27"/>
      <c r="P896" s="27"/>
      <c r="Q896" s="405"/>
    </row>
    <row r="897" spans="14:17">
      <c r="N897" s="27"/>
      <c r="O897" s="27"/>
      <c r="P897" s="27"/>
      <c r="Q897" s="405"/>
    </row>
    <row r="898" spans="14:17">
      <c r="N898" s="27"/>
      <c r="O898" s="27"/>
      <c r="P898" s="27"/>
      <c r="Q898" s="405"/>
    </row>
    <row r="899" spans="14:17">
      <c r="N899" s="27"/>
      <c r="O899" s="27"/>
      <c r="P899" s="27"/>
      <c r="Q899" s="405"/>
    </row>
    <row r="900" spans="14:17">
      <c r="N900" s="27"/>
      <c r="O900" s="27"/>
      <c r="P900" s="27"/>
      <c r="Q900" s="405"/>
    </row>
    <row r="901" spans="14:17">
      <c r="N901" s="27"/>
      <c r="O901" s="27"/>
      <c r="P901" s="27"/>
      <c r="Q901" s="405"/>
    </row>
    <row r="902" spans="14:17">
      <c r="N902" s="27"/>
      <c r="O902" s="27"/>
      <c r="P902" s="27"/>
      <c r="Q902" s="405"/>
    </row>
    <row r="903" spans="14:17">
      <c r="N903" s="27"/>
      <c r="O903" s="27"/>
      <c r="P903" s="27"/>
      <c r="Q903" s="405"/>
    </row>
    <row r="904" spans="14:17">
      <c r="N904" s="27"/>
      <c r="O904" s="27"/>
      <c r="P904" s="27"/>
      <c r="Q904" s="405"/>
    </row>
    <row r="905" spans="14:17">
      <c r="N905" s="27"/>
      <c r="O905" s="27"/>
      <c r="P905" s="27"/>
      <c r="Q905" s="405"/>
    </row>
    <row r="906" spans="14:17">
      <c r="N906" s="27"/>
      <c r="O906" s="27"/>
      <c r="P906" s="27"/>
      <c r="Q906" s="405"/>
    </row>
    <row r="907" spans="14:17">
      <c r="N907" s="27"/>
      <c r="O907" s="27"/>
      <c r="P907" s="27"/>
      <c r="Q907" s="405"/>
    </row>
    <row r="908" spans="14:17">
      <c r="N908" s="27"/>
      <c r="O908" s="27"/>
      <c r="P908" s="27"/>
      <c r="Q908" s="405"/>
    </row>
    <row r="909" spans="14:17">
      <c r="N909" s="27"/>
      <c r="O909" s="27"/>
      <c r="P909" s="27"/>
      <c r="Q909" s="405"/>
    </row>
    <row r="910" spans="14:17">
      <c r="N910" s="27"/>
      <c r="O910" s="27"/>
      <c r="P910" s="27"/>
      <c r="Q910" s="405"/>
    </row>
    <row r="911" spans="14:17">
      <c r="N911" s="27"/>
      <c r="O911" s="27"/>
      <c r="P911" s="27"/>
      <c r="Q911" s="405"/>
    </row>
    <row r="912" spans="14:17">
      <c r="N912" s="27"/>
      <c r="O912" s="27"/>
      <c r="P912" s="27"/>
      <c r="Q912" s="405"/>
    </row>
    <row r="913" spans="14:17">
      <c r="N913" s="27"/>
      <c r="O913" s="27"/>
      <c r="P913" s="27"/>
      <c r="Q913" s="405"/>
    </row>
    <row r="914" spans="14:17">
      <c r="N914" s="27"/>
      <c r="O914" s="27"/>
      <c r="P914" s="27"/>
      <c r="Q914" s="405"/>
    </row>
    <row r="915" spans="14:17">
      <c r="N915" s="27"/>
      <c r="O915" s="27"/>
      <c r="P915" s="27"/>
      <c r="Q915" s="405"/>
    </row>
    <row r="916" spans="14:17">
      <c r="N916" s="27"/>
      <c r="O916" s="27"/>
      <c r="P916" s="27"/>
      <c r="Q916" s="405"/>
    </row>
    <row r="917" spans="14:17">
      <c r="N917" s="27"/>
      <c r="O917" s="27"/>
      <c r="P917" s="27"/>
      <c r="Q917" s="405"/>
    </row>
    <row r="918" spans="14:17">
      <c r="N918" s="27"/>
      <c r="O918" s="27"/>
      <c r="P918" s="27"/>
      <c r="Q918" s="405"/>
    </row>
    <row r="919" spans="14:17">
      <c r="N919" s="27"/>
      <c r="O919" s="27"/>
      <c r="P919" s="27"/>
      <c r="Q919" s="405"/>
    </row>
    <row r="920" spans="14:17">
      <c r="N920" s="27"/>
      <c r="O920" s="27"/>
      <c r="P920" s="27"/>
      <c r="Q920" s="405"/>
    </row>
    <row r="921" spans="14:17">
      <c r="N921" s="27"/>
      <c r="O921" s="27"/>
      <c r="P921" s="27"/>
      <c r="Q921" s="405"/>
    </row>
    <row r="922" spans="14:17">
      <c r="N922" s="27"/>
      <c r="O922" s="27"/>
      <c r="P922" s="27"/>
      <c r="Q922" s="405"/>
    </row>
    <row r="923" spans="14:17">
      <c r="N923" s="27"/>
      <c r="O923" s="27"/>
      <c r="P923" s="27"/>
      <c r="Q923" s="405"/>
    </row>
    <row r="924" spans="14:17">
      <c r="N924" s="27"/>
      <c r="O924" s="27"/>
      <c r="P924" s="27"/>
      <c r="Q924" s="405"/>
    </row>
    <row r="925" spans="14:17">
      <c r="N925" s="27"/>
      <c r="O925" s="27"/>
      <c r="P925" s="27"/>
      <c r="Q925" s="405"/>
    </row>
    <row r="926" spans="14:17">
      <c r="N926" s="27"/>
      <c r="O926" s="27"/>
      <c r="P926" s="27"/>
      <c r="Q926" s="405"/>
    </row>
    <row r="927" spans="14:17">
      <c r="N927" s="27"/>
      <c r="O927" s="27"/>
      <c r="P927" s="27"/>
      <c r="Q927" s="405"/>
    </row>
    <row r="928" spans="14:17">
      <c r="N928" s="27"/>
      <c r="O928" s="27"/>
      <c r="P928" s="27"/>
      <c r="Q928" s="405"/>
    </row>
    <row r="929" spans="14:17">
      <c r="N929" s="27"/>
      <c r="O929" s="27"/>
      <c r="P929" s="27"/>
      <c r="Q929" s="405"/>
    </row>
    <row r="930" spans="14:17">
      <c r="N930" s="27"/>
      <c r="O930" s="27"/>
      <c r="P930" s="27"/>
      <c r="Q930" s="405"/>
    </row>
    <row r="931" spans="14:17">
      <c r="N931" s="27"/>
      <c r="O931" s="27"/>
      <c r="P931" s="27"/>
      <c r="Q931" s="405"/>
    </row>
    <row r="932" spans="14:17">
      <c r="N932" s="27"/>
      <c r="O932" s="27"/>
      <c r="P932" s="27"/>
      <c r="Q932" s="405"/>
    </row>
    <row r="933" spans="14:17">
      <c r="N933" s="27"/>
      <c r="O933" s="27"/>
      <c r="P933" s="27"/>
      <c r="Q933" s="405"/>
    </row>
    <row r="934" spans="14:17">
      <c r="N934" s="27"/>
      <c r="O934" s="27"/>
      <c r="P934" s="27"/>
      <c r="Q934" s="405"/>
    </row>
    <row r="935" spans="14:17">
      <c r="N935" s="27"/>
      <c r="O935" s="27"/>
      <c r="P935" s="27"/>
      <c r="Q935" s="405"/>
    </row>
    <row r="936" spans="14:17">
      <c r="N936" s="27"/>
      <c r="O936" s="27"/>
      <c r="P936" s="27"/>
      <c r="Q936" s="405"/>
    </row>
    <row r="937" spans="14:17">
      <c r="N937" s="27"/>
      <c r="O937" s="27"/>
      <c r="P937" s="27"/>
      <c r="Q937" s="405"/>
    </row>
    <row r="938" spans="14:17">
      <c r="N938" s="27"/>
      <c r="O938" s="27"/>
      <c r="P938" s="27"/>
      <c r="Q938" s="405"/>
    </row>
    <row r="939" spans="14:17">
      <c r="N939" s="27"/>
      <c r="O939" s="27"/>
      <c r="P939" s="27"/>
      <c r="Q939" s="405"/>
    </row>
    <row r="940" spans="14:17">
      <c r="N940" s="27"/>
      <c r="O940" s="27"/>
      <c r="P940" s="27"/>
      <c r="Q940" s="405"/>
    </row>
    <row r="941" spans="14:17">
      <c r="N941" s="27"/>
      <c r="O941" s="27"/>
      <c r="P941" s="27"/>
      <c r="Q941" s="405"/>
    </row>
    <row r="942" spans="14:17">
      <c r="N942" s="27"/>
      <c r="O942" s="27"/>
      <c r="P942" s="27"/>
      <c r="Q942" s="405"/>
    </row>
    <row r="943" spans="14:17">
      <c r="N943" s="27"/>
      <c r="O943" s="27"/>
      <c r="P943" s="27"/>
      <c r="Q943" s="405"/>
    </row>
    <row r="944" spans="14:17">
      <c r="N944" s="27"/>
      <c r="O944" s="27"/>
      <c r="P944" s="27"/>
      <c r="Q944" s="405"/>
    </row>
    <row r="945" spans="14:17">
      <c r="N945" s="27"/>
      <c r="O945" s="27"/>
      <c r="P945" s="27"/>
      <c r="Q945" s="405"/>
    </row>
    <row r="946" spans="14:17">
      <c r="N946" s="27"/>
      <c r="O946" s="27"/>
      <c r="P946" s="27"/>
      <c r="Q946" s="405"/>
    </row>
    <row r="947" spans="14:17">
      <c r="N947" s="27"/>
      <c r="O947" s="27"/>
      <c r="P947" s="27"/>
      <c r="Q947" s="405"/>
    </row>
    <row r="948" spans="14:17">
      <c r="N948" s="27"/>
      <c r="O948" s="27"/>
      <c r="P948" s="27"/>
      <c r="Q948" s="405"/>
    </row>
    <row r="949" spans="14:17">
      <c r="N949" s="27"/>
      <c r="O949" s="27"/>
      <c r="P949" s="27"/>
      <c r="Q949" s="405"/>
    </row>
    <row r="950" spans="14:17">
      <c r="N950" s="27"/>
      <c r="O950" s="27"/>
      <c r="P950" s="27"/>
      <c r="Q950" s="405"/>
    </row>
    <row r="951" spans="14:17">
      <c r="N951" s="27"/>
      <c r="O951" s="27"/>
      <c r="P951" s="27"/>
      <c r="Q951" s="405"/>
    </row>
    <row r="952" spans="14:17">
      <c r="N952" s="27"/>
      <c r="O952" s="27"/>
      <c r="P952" s="27"/>
      <c r="Q952" s="405"/>
    </row>
    <row r="953" spans="14:17">
      <c r="N953" s="27"/>
      <c r="O953" s="27"/>
      <c r="P953" s="27"/>
      <c r="Q953" s="405"/>
    </row>
    <row r="954" spans="14:17">
      <c r="N954" s="27"/>
      <c r="O954" s="27"/>
      <c r="P954" s="27"/>
      <c r="Q954" s="405"/>
    </row>
    <row r="955" spans="14:17">
      <c r="N955" s="27"/>
      <c r="O955" s="27"/>
      <c r="P955" s="27"/>
      <c r="Q955" s="405"/>
    </row>
    <row r="956" spans="14:17">
      <c r="N956" s="27"/>
      <c r="O956" s="27"/>
      <c r="P956" s="27"/>
      <c r="Q956" s="405"/>
    </row>
    <row r="957" spans="14:17">
      <c r="N957" s="27"/>
      <c r="O957" s="27"/>
      <c r="P957" s="27"/>
      <c r="Q957" s="405"/>
    </row>
    <row r="958" spans="14:17">
      <c r="N958" s="27"/>
      <c r="O958" s="27"/>
      <c r="P958" s="27"/>
      <c r="Q958" s="405"/>
    </row>
    <row r="959" spans="14:17">
      <c r="N959" s="27"/>
      <c r="O959" s="27"/>
      <c r="P959" s="27"/>
      <c r="Q959" s="405"/>
    </row>
    <row r="960" spans="14:17">
      <c r="N960" s="27"/>
      <c r="O960" s="27"/>
      <c r="P960" s="27"/>
      <c r="Q960" s="405"/>
    </row>
    <row r="961" spans="14:17">
      <c r="N961" s="27"/>
      <c r="O961" s="27"/>
      <c r="P961" s="27"/>
      <c r="Q961" s="405"/>
    </row>
    <row r="962" spans="14:17">
      <c r="N962" s="27"/>
      <c r="O962" s="27"/>
      <c r="P962" s="27"/>
      <c r="Q962" s="405"/>
    </row>
    <row r="963" spans="14:17">
      <c r="N963" s="27"/>
      <c r="O963" s="27"/>
      <c r="P963" s="27"/>
      <c r="Q963" s="405"/>
    </row>
    <row r="964" spans="14:17">
      <c r="N964" s="27"/>
      <c r="O964" s="27"/>
      <c r="P964" s="27"/>
      <c r="Q964" s="405"/>
    </row>
    <row r="965" spans="14:17">
      <c r="N965" s="27"/>
      <c r="O965" s="27"/>
      <c r="P965" s="27"/>
      <c r="Q965" s="405"/>
    </row>
    <row r="966" spans="14:17">
      <c r="N966" s="27"/>
      <c r="O966" s="27"/>
      <c r="P966" s="27"/>
      <c r="Q966" s="405"/>
    </row>
    <row r="967" spans="14:17">
      <c r="N967" s="27"/>
      <c r="O967" s="27"/>
      <c r="P967" s="27"/>
      <c r="Q967" s="405"/>
    </row>
    <row r="968" spans="14:17">
      <c r="N968" s="27"/>
      <c r="O968" s="27"/>
      <c r="P968" s="27"/>
      <c r="Q968" s="405"/>
    </row>
    <row r="969" spans="14:17">
      <c r="N969" s="27"/>
      <c r="O969" s="27"/>
      <c r="P969" s="27"/>
      <c r="Q969" s="405"/>
    </row>
    <row r="970" spans="14:17">
      <c r="N970" s="27"/>
      <c r="O970" s="27"/>
      <c r="P970" s="27"/>
      <c r="Q970" s="405"/>
    </row>
    <row r="971" spans="14:17">
      <c r="N971" s="27"/>
      <c r="O971" s="27"/>
      <c r="P971" s="27"/>
      <c r="Q971" s="405"/>
    </row>
    <row r="972" spans="14:17">
      <c r="N972" s="27"/>
      <c r="O972" s="27"/>
      <c r="P972" s="27"/>
      <c r="Q972" s="405"/>
    </row>
    <row r="973" spans="14:17">
      <c r="N973" s="27"/>
      <c r="O973" s="27"/>
      <c r="P973" s="27"/>
      <c r="Q973" s="405"/>
    </row>
    <row r="974" spans="14:17">
      <c r="N974" s="27"/>
      <c r="O974" s="27"/>
      <c r="P974" s="27"/>
      <c r="Q974" s="405"/>
    </row>
    <row r="975" spans="14:17">
      <c r="N975" s="27"/>
      <c r="O975" s="27"/>
      <c r="P975" s="27"/>
      <c r="Q975" s="405"/>
    </row>
    <row r="976" spans="14:17">
      <c r="N976" s="27"/>
      <c r="O976" s="27"/>
      <c r="P976" s="27"/>
      <c r="Q976" s="405"/>
    </row>
    <row r="977" spans="14:17">
      <c r="N977" s="27"/>
      <c r="O977" s="27"/>
      <c r="P977" s="27"/>
      <c r="Q977" s="405"/>
    </row>
    <row r="978" spans="14:17">
      <c r="N978" s="27"/>
      <c r="O978" s="27"/>
      <c r="P978" s="27"/>
      <c r="Q978" s="405"/>
    </row>
    <row r="979" spans="14:17">
      <c r="N979" s="27"/>
      <c r="O979" s="27"/>
      <c r="P979" s="27"/>
      <c r="Q979" s="405"/>
    </row>
    <row r="980" spans="14:17">
      <c r="N980" s="27"/>
      <c r="O980" s="27"/>
      <c r="P980" s="27"/>
      <c r="Q980" s="405"/>
    </row>
    <row r="981" spans="14:17">
      <c r="N981" s="27"/>
      <c r="O981" s="27"/>
      <c r="P981" s="27"/>
      <c r="Q981" s="405"/>
    </row>
    <row r="982" spans="14:17">
      <c r="N982" s="27"/>
      <c r="O982" s="27"/>
      <c r="P982" s="27"/>
      <c r="Q982" s="405"/>
    </row>
    <row r="983" spans="14:17">
      <c r="N983" s="27"/>
      <c r="O983" s="27"/>
      <c r="P983" s="27"/>
      <c r="Q983" s="405"/>
    </row>
    <row r="984" spans="14:17">
      <c r="N984" s="27"/>
      <c r="O984" s="27"/>
      <c r="P984" s="27"/>
      <c r="Q984" s="405"/>
    </row>
    <row r="985" spans="14:17">
      <c r="N985" s="27"/>
      <c r="O985" s="27"/>
      <c r="P985" s="27"/>
      <c r="Q985" s="405"/>
    </row>
    <row r="986" spans="14:17">
      <c r="N986" s="27"/>
      <c r="O986" s="27"/>
      <c r="P986" s="27"/>
      <c r="Q986" s="405"/>
    </row>
    <row r="987" spans="14:17">
      <c r="N987" s="27"/>
      <c r="O987" s="27"/>
      <c r="P987" s="27"/>
      <c r="Q987" s="405"/>
    </row>
    <row r="988" spans="14:17">
      <c r="N988" s="27"/>
      <c r="O988" s="27"/>
      <c r="P988" s="27"/>
      <c r="Q988" s="405"/>
    </row>
    <row r="989" spans="14:17">
      <c r="N989" s="27"/>
      <c r="O989" s="27"/>
      <c r="P989" s="27"/>
      <c r="Q989" s="405"/>
    </row>
    <row r="990" spans="14:17">
      <c r="N990" s="27"/>
      <c r="O990" s="27"/>
      <c r="P990" s="27"/>
      <c r="Q990" s="405"/>
    </row>
    <row r="991" spans="14:17">
      <c r="N991" s="27"/>
      <c r="O991" s="27"/>
      <c r="P991" s="27"/>
      <c r="Q991" s="405"/>
    </row>
    <row r="992" spans="14:17">
      <c r="N992" s="27"/>
      <c r="O992" s="27"/>
      <c r="P992" s="27"/>
      <c r="Q992" s="405"/>
    </row>
    <row r="993" spans="14:17">
      <c r="N993" s="27"/>
      <c r="O993" s="27"/>
      <c r="P993" s="27"/>
      <c r="Q993" s="405"/>
    </row>
    <row r="994" spans="14:17">
      <c r="N994" s="27"/>
      <c r="O994" s="27"/>
      <c r="P994" s="27"/>
      <c r="Q994" s="405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64"/>
  <sheetViews>
    <sheetView tabSelected="1" view="pageBreakPreview" zoomScaleSheetLayoutView="100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I47" sqref="I47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1.5703125" style="245" bestFit="1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797" t="s">
        <v>276</v>
      </c>
      <c r="C1" s="797"/>
      <c r="D1" s="797"/>
      <c r="E1" s="797"/>
      <c r="F1" s="797"/>
      <c r="G1" s="797"/>
      <c r="H1" s="797"/>
      <c r="I1" s="797"/>
      <c r="J1" s="797"/>
      <c r="K1" s="797"/>
      <c r="L1" s="797"/>
    </row>
    <row r="2" spans="1:13" ht="21">
      <c r="B2" s="797" t="s">
        <v>228</v>
      </c>
      <c r="C2" s="797"/>
      <c r="D2" s="797"/>
      <c r="E2" s="797"/>
      <c r="F2" s="797"/>
      <c r="G2" s="797"/>
      <c r="H2" s="797"/>
      <c r="I2" s="797"/>
      <c r="J2" s="797"/>
      <c r="K2" s="797"/>
      <c r="L2" s="797"/>
    </row>
    <row r="3" spans="1:13" ht="21">
      <c r="B3" s="797" t="str">
        <f>封面!E10&amp;封面!H10&amp;封面!I10&amp;封面!J10&amp;封面!K10&amp;封面!L10</f>
        <v>中華民國115年7月份</v>
      </c>
      <c r="C3" s="797"/>
      <c r="D3" s="797"/>
      <c r="E3" s="797"/>
      <c r="F3" s="797"/>
      <c r="G3" s="797"/>
      <c r="H3" s="797"/>
      <c r="I3" s="797"/>
      <c r="J3" s="797"/>
      <c r="K3" s="797"/>
      <c r="L3" s="797"/>
    </row>
    <row r="4" spans="1:13" ht="21">
      <c r="B4" s="246" t="s">
        <v>290</v>
      </c>
      <c r="C4" s="247"/>
      <c r="D4" s="247"/>
      <c r="E4" s="247"/>
      <c r="F4" s="247"/>
      <c r="G4" s="248"/>
      <c r="H4" s="248"/>
      <c r="I4" s="248"/>
      <c r="J4" s="798"/>
      <c r="K4" s="798"/>
      <c r="L4" s="799"/>
    </row>
    <row r="5" spans="1:13" ht="16.5">
      <c r="A5" s="800" t="s">
        <v>229</v>
      </c>
      <c r="B5" s="801"/>
      <c r="C5" s="804" t="s">
        <v>230</v>
      </c>
      <c r="D5" s="804"/>
      <c r="E5" s="804"/>
      <c r="F5" s="805" t="s">
        <v>231</v>
      </c>
      <c r="G5" s="807" t="s">
        <v>232</v>
      </c>
      <c r="H5" s="808"/>
      <c r="I5" s="808"/>
      <c r="J5" s="808"/>
      <c r="K5" s="808"/>
      <c r="L5" s="809"/>
    </row>
    <row r="6" spans="1:13" ht="39.75" customHeight="1">
      <c r="A6" s="802"/>
      <c r="B6" s="803"/>
      <c r="C6" s="243" t="s">
        <v>233</v>
      </c>
      <c r="D6" s="243" t="s">
        <v>234</v>
      </c>
      <c r="E6" s="243" t="s">
        <v>235</v>
      </c>
      <c r="F6" s="806"/>
      <c r="G6" s="249" t="s">
        <v>449</v>
      </c>
      <c r="H6" s="249" t="s">
        <v>450</v>
      </c>
      <c r="I6" s="249" t="s">
        <v>462</v>
      </c>
      <c r="J6" s="249" t="s">
        <v>461</v>
      </c>
      <c r="K6" s="249" t="s">
        <v>460</v>
      </c>
      <c r="L6" s="249" t="s">
        <v>459</v>
      </c>
    </row>
    <row r="7" spans="1:13" ht="21">
      <c r="A7" s="810" t="s">
        <v>236</v>
      </c>
      <c r="B7" s="811"/>
      <c r="C7" s="243"/>
      <c r="D7" s="243"/>
      <c r="E7" s="243"/>
      <c r="F7" s="250"/>
      <c r="G7" s="812">
        <f>SUM(G8:L9)</f>
        <v>9878612</v>
      </c>
      <c r="H7" s="813"/>
      <c r="I7" s="813"/>
      <c r="J7" s="813"/>
      <c r="K7" s="813"/>
      <c r="L7" s="814"/>
      <c r="M7" s="256">
        <f>SUM(G7:L7)</f>
        <v>9878612</v>
      </c>
    </row>
    <row r="8" spans="1:13" ht="16.5">
      <c r="A8" s="810" t="s">
        <v>237</v>
      </c>
      <c r="B8" s="811"/>
      <c r="C8" s="251"/>
      <c r="D8" s="251"/>
      <c r="E8" s="251"/>
      <c r="F8" s="252"/>
      <c r="G8" s="253">
        <f>'勾稽 (2)'!D25</f>
        <v>1151368</v>
      </c>
      <c r="H8" s="253">
        <f>'勾稽 (2)'!D26</f>
        <v>1151448</v>
      </c>
      <c r="I8" s="253">
        <f>'勾稽 (2)'!D27</f>
        <v>6941740</v>
      </c>
      <c r="J8" s="253">
        <f>'勾稽 (2)'!D28</f>
        <v>0</v>
      </c>
      <c r="K8" s="253">
        <f>'勾稽 (2)'!D29</f>
        <v>500</v>
      </c>
      <c r="L8" s="253">
        <f>'勾稽 (2)'!D30</f>
        <v>633556</v>
      </c>
      <c r="M8" s="256">
        <f>SUM(G8:L8)</f>
        <v>9878612</v>
      </c>
    </row>
    <row r="9" spans="1:13" ht="16.5">
      <c r="A9" s="401"/>
      <c r="B9" s="402" t="s">
        <v>420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810" t="s">
        <v>238</v>
      </c>
      <c r="B10" s="811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0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0</v>
      </c>
    </row>
    <row r="11" spans="1:13" ht="16.5">
      <c r="A11" s="282" t="s">
        <v>239</v>
      </c>
      <c r="B11" s="283"/>
      <c r="C11" s="254"/>
      <c r="D11" s="254"/>
      <c r="E11" s="254"/>
      <c r="F11" s="252"/>
      <c r="G11" s="257"/>
      <c r="H11" s="257"/>
      <c r="I11" s="257"/>
      <c r="J11" s="257"/>
      <c r="K11" s="257"/>
      <c r="L11" s="257"/>
      <c r="M11" s="256"/>
    </row>
    <row r="12" spans="1:13" ht="16.5">
      <c r="A12" s="282" t="s">
        <v>240</v>
      </c>
      <c r="B12" s="283"/>
      <c r="C12" s="254"/>
      <c r="D12" s="254"/>
      <c r="E12" s="254"/>
      <c r="F12" s="252"/>
      <c r="G12" s="257"/>
      <c r="H12" s="257"/>
      <c r="I12" s="257"/>
      <c r="J12" s="257"/>
      <c r="K12" s="257"/>
      <c r="L12" s="257"/>
      <c r="M12" s="256"/>
    </row>
    <row r="13" spans="1:13" ht="16.5">
      <c r="A13" s="282" t="s">
        <v>241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795" t="s">
        <v>242</v>
      </c>
      <c r="B14" s="811"/>
      <c r="C14" s="254"/>
      <c r="D14" s="254"/>
      <c r="E14" s="254"/>
      <c r="F14" s="252"/>
      <c r="G14" s="258">
        <f t="shared" ref="G14:J14" si="2">SUM(G15:G48)</f>
        <v>0</v>
      </c>
      <c r="H14" s="258">
        <f t="shared" si="2"/>
        <v>0</v>
      </c>
      <c r="I14" s="258">
        <f t="shared" si="2"/>
        <v>933213</v>
      </c>
      <c r="J14" s="258">
        <f t="shared" si="2"/>
        <v>0</v>
      </c>
      <c r="K14" s="258">
        <f t="shared" ref="K14" si="3">SUM(K15:K48)</f>
        <v>0</v>
      </c>
      <c r="L14" s="258">
        <f>SUM(L15:L48)</f>
        <v>0</v>
      </c>
      <c r="M14" s="256">
        <f>SUM(G14:L14)</f>
        <v>933213</v>
      </c>
    </row>
    <row r="15" spans="1:13" ht="16.5">
      <c r="A15" s="282" t="s">
        <v>239</v>
      </c>
      <c r="B15" s="283"/>
      <c r="C15" s="259"/>
      <c r="D15" s="259"/>
      <c r="E15" s="259"/>
      <c r="F15" s="252"/>
      <c r="G15" s="260"/>
      <c r="H15" s="260"/>
      <c r="I15" s="260">
        <v>7290</v>
      </c>
      <c r="J15" s="260"/>
      <c r="K15" s="260"/>
      <c r="L15" s="260"/>
    </row>
    <row r="16" spans="1:13" ht="16.5">
      <c r="A16" s="282" t="s">
        <v>240</v>
      </c>
      <c r="B16" s="283"/>
      <c r="C16" s="259"/>
      <c r="D16" s="259"/>
      <c r="E16" s="259"/>
      <c r="F16" s="261"/>
      <c r="G16" s="260"/>
      <c r="H16" s="260"/>
      <c r="I16" s="260">
        <v>8320</v>
      </c>
      <c r="J16" s="260"/>
      <c r="K16" s="260"/>
      <c r="L16" s="260"/>
    </row>
    <row r="17" spans="1:13" ht="16.5">
      <c r="A17" s="282" t="s">
        <v>241</v>
      </c>
      <c r="B17" s="283"/>
      <c r="C17" s="259"/>
      <c r="D17" s="259"/>
      <c r="E17" s="259"/>
      <c r="F17" s="252"/>
      <c r="G17" s="260"/>
      <c r="H17" s="260"/>
      <c r="I17" s="260">
        <v>768</v>
      </c>
      <c r="J17" s="260"/>
      <c r="K17" s="260"/>
      <c r="L17" s="260"/>
    </row>
    <row r="18" spans="1:13" ht="16.5">
      <c r="A18" s="282" t="s">
        <v>243</v>
      </c>
      <c r="B18" s="283"/>
      <c r="C18" s="259"/>
      <c r="D18" s="259"/>
      <c r="E18" s="259"/>
      <c r="F18" s="252"/>
      <c r="G18" s="260"/>
      <c r="H18" s="260"/>
      <c r="I18" s="260">
        <v>6600</v>
      </c>
      <c r="J18" s="260"/>
      <c r="K18" s="260"/>
      <c r="L18" s="260"/>
      <c r="M18" s="244"/>
    </row>
    <row r="19" spans="1:13" ht="16.5">
      <c r="A19" s="282" t="s">
        <v>244</v>
      </c>
      <c r="B19" s="283"/>
      <c r="C19" s="259"/>
      <c r="D19" s="259"/>
      <c r="E19" s="259"/>
      <c r="F19" s="252"/>
      <c r="G19" s="260"/>
      <c r="H19" s="260"/>
      <c r="I19" s="260">
        <v>1176</v>
      </c>
      <c r="J19" s="260"/>
      <c r="K19" s="260"/>
      <c r="L19" s="260"/>
      <c r="M19" s="244"/>
    </row>
    <row r="20" spans="1:13" ht="16.5">
      <c r="A20" s="282" t="s">
        <v>245</v>
      </c>
      <c r="B20" s="283"/>
      <c r="C20" s="259"/>
      <c r="D20" s="259"/>
      <c r="E20" s="259"/>
      <c r="F20" s="252"/>
      <c r="G20" s="260"/>
      <c r="H20" s="260"/>
      <c r="I20" s="260">
        <v>30000</v>
      </c>
      <c r="J20" s="260"/>
      <c r="K20" s="260"/>
      <c r="L20" s="260"/>
      <c r="M20" s="244"/>
    </row>
    <row r="21" spans="1:13" ht="16.5">
      <c r="A21" s="282" t="s">
        <v>246</v>
      </c>
      <c r="B21" s="283"/>
      <c r="C21" s="259"/>
      <c r="D21" s="259"/>
      <c r="E21" s="259"/>
      <c r="F21" s="252"/>
      <c r="G21" s="260"/>
      <c r="H21" s="260"/>
      <c r="I21" s="260">
        <v>24738</v>
      </c>
      <c r="J21" s="260"/>
      <c r="K21" s="260"/>
      <c r="L21" s="260"/>
      <c r="M21" s="244"/>
    </row>
    <row r="22" spans="1:13" ht="16.5">
      <c r="A22" s="282" t="s">
        <v>247</v>
      </c>
      <c r="B22" s="283"/>
      <c r="C22" s="259"/>
      <c r="D22" s="259"/>
      <c r="E22" s="259"/>
      <c r="F22" s="252"/>
      <c r="G22" s="260"/>
      <c r="H22" s="260"/>
      <c r="I22" s="260">
        <v>12000</v>
      </c>
      <c r="J22" s="260"/>
      <c r="K22" s="260"/>
      <c r="L22" s="260"/>
      <c r="M22" s="244"/>
    </row>
    <row r="23" spans="1:13" ht="16.5">
      <c r="A23" s="282" t="s">
        <v>248</v>
      </c>
      <c r="B23" s="283"/>
      <c r="C23" s="259"/>
      <c r="D23" s="259"/>
      <c r="E23" s="259"/>
      <c r="F23" s="252"/>
      <c r="G23" s="260"/>
      <c r="H23" s="260"/>
      <c r="I23" s="260">
        <v>2976</v>
      </c>
      <c r="J23" s="260"/>
      <c r="K23" s="260"/>
      <c r="L23" s="260"/>
      <c r="M23" s="244"/>
    </row>
    <row r="24" spans="1:13" ht="16.5">
      <c r="A24" s="282" t="s">
        <v>249</v>
      </c>
      <c r="B24" s="283"/>
      <c r="C24" s="259"/>
      <c r="D24" s="259"/>
      <c r="E24" s="259"/>
      <c r="F24" s="252"/>
      <c r="G24" s="260"/>
      <c r="H24" s="260"/>
      <c r="I24" s="260">
        <v>7500</v>
      </c>
      <c r="J24" s="260"/>
      <c r="K24" s="260"/>
      <c r="L24" s="260"/>
      <c r="M24" s="244"/>
    </row>
    <row r="25" spans="1:13" ht="16.5">
      <c r="A25" s="282" t="s">
        <v>250</v>
      </c>
      <c r="B25" s="283"/>
      <c r="C25" s="259"/>
      <c r="D25" s="259"/>
      <c r="E25" s="259"/>
      <c r="F25" s="252"/>
      <c r="G25" s="260"/>
      <c r="H25" s="260"/>
      <c r="I25" s="260">
        <v>19210</v>
      </c>
      <c r="J25" s="260"/>
      <c r="K25" s="260"/>
      <c r="L25" s="260"/>
      <c r="M25" s="244"/>
    </row>
    <row r="26" spans="1:13" ht="16.5">
      <c r="A26" s="282" t="s">
        <v>251</v>
      </c>
      <c r="B26" s="283"/>
      <c r="C26" s="259"/>
      <c r="D26" s="259"/>
      <c r="E26" s="259"/>
      <c r="F26" s="252"/>
      <c r="G26" s="260"/>
      <c r="H26" s="260"/>
      <c r="I26" s="260">
        <v>5000</v>
      </c>
      <c r="J26" s="260"/>
      <c r="K26" s="260"/>
      <c r="L26" s="260"/>
      <c r="M26" s="244"/>
    </row>
    <row r="27" spans="1:13" ht="16.5">
      <c r="A27" s="282" t="s">
        <v>252</v>
      </c>
      <c r="B27" s="283"/>
      <c r="C27" s="259"/>
      <c r="D27" s="259"/>
      <c r="E27" s="259"/>
      <c r="F27" s="252"/>
      <c r="G27" s="260"/>
      <c r="H27" s="260"/>
      <c r="I27" s="260">
        <v>9000</v>
      </c>
      <c r="J27" s="260"/>
      <c r="K27" s="260"/>
      <c r="L27" s="260"/>
      <c r="M27" s="244"/>
    </row>
    <row r="28" spans="1:13" ht="16.5">
      <c r="A28" s="282" t="s">
        <v>253</v>
      </c>
      <c r="B28" s="283"/>
      <c r="C28" s="259"/>
      <c r="D28" s="259"/>
      <c r="E28" s="259"/>
      <c r="F28" s="252"/>
      <c r="G28" s="260"/>
      <c r="H28" s="260"/>
      <c r="I28" s="260">
        <v>7920</v>
      </c>
      <c r="J28" s="260"/>
      <c r="K28" s="260"/>
      <c r="L28" s="260"/>
      <c r="M28" s="244"/>
    </row>
    <row r="29" spans="1:13" ht="16.5">
      <c r="A29" s="282" t="s">
        <v>254</v>
      </c>
      <c r="B29" s="283"/>
      <c r="C29" s="259"/>
      <c r="D29" s="259"/>
      <c r="E29" s="259"/>
      <c r="F29" s="252"/>
      <c r="G29" s="260"/>
      <c r="H29" s="260"/>
      <c r="I29" s="260">
        <v>11940</v>
      </c>
      <c r="J29" s="260"/>
      <c r="K29" s="260"/>
      <c r="L29" s="260"/>
      <c r="M29" s="244"/>
    </row>
    <row r="30" spans="1:13" ht="16.5">
      <c r="A30" s="282" t="s">
        <v>255</v>
      </c>
      <c r="B30" s="283"/>
      <c r="C30" s="259"/>
      <c r="D30" s="259"/>
      <c r="E30" s="259"/>
      <c r="F30" s="252"/>
      <c r="G30" s="260"/>
      <c r="H30" s="260"/>
      <c r="I30" s="260">
        <v>23100</v>
      </c>
      <c r="J30" s="260"/>
      <c r="K30" s="260"/>
      <c r="L30" s="260"/>
      <c r="M30" s="244"/>
    </row>
    <row r="31" spans="1:13" ht="16.5">
      <c r="A31" s="282" t="s">
        <v>256</v>
      </c>
      <c r="B31" s="283"/>
      <c r="C31" s="259"/>
      <c r="D31" s="259"/>
      <c r="E31" s="259"/>
      <c r="F31" s="252"/>
      <c r="G31" s="260"/>
      <c r="H31" s="260"/>
      <c r="I31" s="260">
        <v>166254</v>
      </c>
      <c r="J31" s="260"/>
      <c r="K31" s="260"/>
      <c r="L31" s="260"/>
      <c r="M31" s="244"/>
    </row>
    <row r="32" spans="1:13" ht="16.5">
      <c r="A32" s="282" t="s">
        <v>257</v>
      </c>
      <c r="B32" s="283"/>
      <c r="C32" s="259"/>
      <c r="D32" s="259"/>
      <c r="E32" s="259"/>
      <c r="F32" s="252"/>
      <c r="G32" s="260"/>
      <c r="H32" s="260"/>
      <c r="I32" s="260">
        <v>24000</v>
      </c>
      <c r="J32" s="260"/>
      <c r="K32" s="260"/>
      <c r="L32" s="260"/>
      <c r="M32" s="244"/>
    </row>
    <row r="33" spans="1:13" ht="16.5">
      <c r="A33" s="282" t="s">
        <v>258</v>
      </c>
      <c r="B33" s="283"/>
      <c r="C33" s="259"/>
      <c r="D33" s="259"/>
      <c r="E33" s="259"/>
      <c r="F33" s="252"/>
      <c r="G33" s="260"/>
      <c r="H33" s="260"/>
      <c r="I33" s="260">
        <v>15450</v>
      </c>
      <c r="J33" s="260"/>
      <c r="K33" s="260"/>
      <c r="L33" s="260"/>
      <c r="M33" s="244"/>
    </row>
    <row r="34" spans="1:13" ht="16.5">
      <c r="A34" s="282"/>
      <c r="B34" s="283"/>
      <c r="C34" s="259"/>
      <c r="D34" s="259"/>
      <c r="E34" s="259"/>
      <c r="F34" s="252"/>
      <c r="G34" s="260"/>
      <c r="H34" s="260"/>
      <c r="I34" s="260">
        <v>7077</v>
      </c>
      <c r="J34" s="260"/>
      <c r="K34" s="260"/>
      <c r="L34" s="260"/>
      <c r="M34" s="244"/>
    </row>
    <row r="35" spans="1:13" ht="16.5">
      <c r="A35" s="282"/>
      <c r="B35" s="283"/>
      <c r="C35" s="259"/>
      <c r="D35" s="259"/>
      <c r="E35" s="259"/>
      <c r="F35" s="252"/>
      <c r="G35" s="260"/>
      <c r="H35" s="260"/>
      <c r="I35" s="260">
        <v>21934</v>
      </c>
      <c r="J35" s="260"/>
      <c r="K35" s="260"/>
      <c r="L35" s="260"/>
      <c r="M35" s="244"/>
    </row>
    <row r="36" spans="1:13" ht="16.5">
      <c r="A36" s="282"/>
      <c r="B36" s="283"/>
      <c r="C36" s="259"/>
      <c r="D36" s="259"/>
      <c r="E36" s="259"/>
      <c r="F36" s="252"/>
      <c r="G36" s="260"/>
      <c r="H36" s="260"/>
      <c r="I36" s="260">
        <v>2100</v>
      </c>
      <c r="J36" s="260"/>
      <c r="K36" s="260"/>
      <c r="L36" s="260"/>
      <c r="M36" s="244"/>
    </row>
    <row r="37" spans="1:13" ht="16.5">
      <c r="A37" s="282"/>
      <c r="B37" s="283"/>
      <c r="C37" s="259"/>
      <c r="D37" s="259"/>
      <c r="E37" s="259"/>
      <c r="F37" s="252"/>
      <c r="G37" s="260"/>
      <c r="H37" s="260"/>
      <c r="I37" s="260">
        <v>9517</v>
      </c>
      <c r="J37" s="260"/>
      <c r="K37" s="260"/>
      <c r="L37" s="260"/>
      <c r="M37" s="244"/>
    </row>
    <row r="38" spans="1:13" ht="16.5">
      <c r="A38" s="282"/>
      <c r="B38" s="283"/>
      <c r="C38" s="259"/>
      <c r="D38" s="259"/>
      <c r="E38" s="259"/>
      <c r="F38" s="252"/>
      <c r="G38" s="260"/>
      <c r="H38" s="260"/>
      <c r="I38" s="260">
        <v>10576</v>
      </c>
      <c r="J38" s="260"/>
      <c r="K38" s="260"/>
      <c r="L38" s="260"/>
      <c r="M38" s="244"/>
    </row>
    <row r="39" spans="1:13" ht="16.5">
      <c r="A39" s="282"/>
      <c r="B39" s="283"/>
      <c r="C39" s="259"/>
      <c r="D39" s="259"/>
      <c r="E39" s="259"/>
      <c r="F39" s="252"/>
      <c r="G39" s="260"/>
      <c r="H39" s="260"/>
      <c r="I39" s="260">
        <v>27500</v>
      </c>
      <c r="J39" s="260"/>
      <c r="K39" s="260"/>
      <c r="L39" s="260"/>
      <c r="M39" s="244"/>
    </row>
    <row r="40" spans="1:13" ht="16.5">
      <c r="A40" s="282"/>
      <c r="B40" s="283"/>
      <c r="C40" s="259"/>
      <c r="D40" s="259"/>
      <c r="E40" s="259"/>
      <c r="F40" s="252"/>
      <c r="G40" s="260"/>
      <c r="H40" s="260"/>
      <c r="I40" s="260">
        <v>184500</v>
      </c>
      <c r="J40" s="260"/>
      <c r="K40" s="260"/>
      <c r="L40" s="260"/>
      <c r="M40" s="244"/>
    </row>
    <row r="41" spans="1:13" ht="16.5">
      <c r="A41" s="282"/>
      <c r="B41" s="283"/>
      <c r="C41" s="259"/>
      <c r="D41" s="259"/>
      <c r="E41" s="259"/>
      <c r="F41" s="252"/>
      <c r="G41" s="260"/>
      <c r="H41" s="260"/>
      <c r="I41" s="260">
        <v>257260</v>
      </c>
      <c r="J41" s="260"/>
      <c r="K41" s="260"/>
      <c r="L41" s="260"/>
      <c r="M41" s="244"/>
    </row>
    <row r="42" spans="1:13" ht="16.5">
      <c r="A42" s="282"/>
      <c r="B42" s="283"/>
      <c r="C42" s="259"/>
      <c r="D42" s="259"/>
      <c r="E42" s="259"/>
      <c r="F42" s="252"/>
      <c r="G42" s="260"/>
      <c r="H42" s="260"/>
      <c r="I42" s="260">
        <v>6387</v>
      </c>
      <c r="J42" s="260"/>
      <c r="K42" s="260"/>
      <c r="L42" s="260"/>
      <c r="M42" s="244"/>
    </row>
    <row r="43" spans="1:13" ht="16.5">
      <c r="A43" s="282"/>
      <c r="B43" s="283"/>
      <c r="C43" s="259"/>
      <c r="D43" s="259"/>
      <c r="E43" s="259"/>
      <c r="F43" s="252"/>
      <c r="G43" s="260"/>
      <c r="H43" s="260"/>
      <c r="I43" s="260">
        <v>1420</v>
      </c>
      <c r="J43" s="260"/>
      <c r="K43" s="260"/>
      <c r="L43" s="260"/>
      <c r="M43" s="244"/>
    </row>
    <row r="44" spans="1:13" ht="16.5">
      <c r="A44" s="282"/>
      <c r="B44" s="283"/>
      <c r="C44" s="259"/>
      <c r="D44" s="259"/>
      <c r="E44" s="259"/>
      <c r="F44" s="252"/>
      <c r="G44" s="260"/>
      <c r="H44" s="260"/>
      <c r="I44" s="260">
        <v>6000</v>
      </c>
      <c r="J44" s="260"/>
      <c r="K44" s="260"/>
      <c r="L44" s="260"/>
      <c r="M44" s="244"/>
    </row>
    <row r="45" spans="1:13" ht="16.5">
      <c r="A45" s="282"/>
      <c r="B45" s="283"/>
      <c r="C45" s="259"/>
      <c r="D45" s="259"/>
      <c r="E45" s="259"/>
      <c r="F45" s="252"/>
      <c r="G45" s="260"/>
      <c r="H45" s="260"/>
      <c r="I45" s="260">
        <v>13902</v>
      </c>
      <c r="J45" s="260"/>
      <c r="K45" s="260"/>
      <c r="L45" s="260"/>
      <c r="M45" s="244"/>
    </row>
    <row r="46" spans="1:13" ht="16.5">
      <c r="A46" s="282"/>
      <c r="B46" s="283"/>
      <c r="C46" s="259"/>
      <c r="D46" s="259"/>
      <c r="E46" s="259"/>
      <c r="F46" s="252"/>
      <c r="G46" s="260"/>
      <c r="H46" s="260"/>
      <c r="I46" s="260">
        <v>1798</v>
      </c>
      <c r="J46" s="260"/>
      <c r="K46" s="260"/>
      <c r="L46" s="260"/>
      <c r="M46" s="244"/>
    </row>
    <row r="47" spans="1:13" ht="16.5">
      <c r="A47" s="282"/>
      <c r="B47" s="283"/>
      <c r="C47" s="259"/>
      <c r="D47" s="259"/>
      <c r="E47" s="259"/>
      <c r="F47" s="252"/>
      <c r="G47" s="260"/>
      <c r="H47" s="260"/>
      <c r="I47" s="260"/>
      <c r="J47" s="260"/>
      <c r="K47" s="260"/>
      <c r="L47" s="260"/>
      <c r="M47" s="244"/>
    </row>
    <row r="48" spans="1:13" ht="16.5">
      <c r="A48" s="282" t="s">
        <v>259</v>
      </c>
      <c r="B48" s="283"/>
      <c r="C48" s="259"/>
      <c r="D48" s="259"/>
      <c r="E48" s="259"/>
      <c r="F48" s="252"/>
      <c r="G48" s="260"/>
      <c r="H48" s="260"/>
      <c r="I48" s="260"/>
      <c r="J48" s="260"/>
      <c r="K48" s="260"/>
      <c r="L48" s="260"/>
    </row>
    <row r="49" spans="1:16" ht="16.5">
      <c r="A49" s="795" t="s">
        <v>270</v>
      </c>
      <c r="B49" s="796"/>
      <c r="C49" s="262"/>
      <c r="D49" s="262"/>
      <c r="E49" s="262"/>
      <c r="F49" s="252"/>
      <c r="G49" s="263">
        <f t="shared" ref="G49:J49" si="4">SUM(G50:G52)</f>
        <v>0</v>
      </c>
      <c r="H49" s="263">
        <f t="shared" si="4"/>
        <v>0</v>
      </c>
      <c r="I49" s="263">
        <f t="shared" si="4"/>
        <v>0</v>
      </c>
      <c r="J49" s="263">
        <f t="shared" si="4"/>
        <v>0</v>
      </c>
      <c r="K49" s="263">
        <f t="shared" ref="K49" si="5">SUM(K50:K52)</f>
        <v>0</v>
      </c>
      <c r="L49" s="263">
        <f>SUM(L50:L52)</f>
        <v>0</v>
      </c>
      <c r="M49" s="256">
        <f>SUM(G49:L49)</f>
        <v>0</v>
      </c>
      <c r="N49" s="264"/>
    </row>
    <row r="50" spans="1:16" ht="16.5">
      <c r="A50" s="282" t="s">
        <v>271</v>
      </c>
      <c r="B50" s="283"/>
      <c r="C50" s="265"/>
      <c r="D50" s="265"/>
      <c r="E50" s="265"/>
      <c r="F50" s="266"/>
      <c r="G50" s="260"/>
      <c r="H50" s="260"/>
      <c r="I50" s="260"/>
      <c r="J50" s="260"/>
      <c r="K50" s="260"/>
      <c r="L50" s="260"/>
      <c r="N50" s="267"/>
    </row>
    <row r="51" spans="1:16" ht="16.5">
      <c r="A51" s="282" t="s">
        <v>240</v>
      </c>
      <c r="B51" s="283"/>
      <c r="C51" s="265"/>
      <c r="D51" s="265"/>
      <c r="E51" s="265"/>
      <c r="F51" s="266"/>
      <c r="G51" s="260"/>
      <c r="H51" s="260"/>
      <c r="I51" s="260"/>
      <c r="J51" s="260"/>
      <c r="K51" s="260"/>
      <c r="L51" s="260"/>
      <c r="N51" s="267"/>
    </row>
    <row r="52" spans="1:16" ht="16.5">
      <c r="A52" s="282" t="s">
        <v>241</v>
      </c>
      <c r="B52" s="283"/>
      <c r="C52" s="265"/>
      <c r="D52" s="265"/>
      <c r="E52" s="265"/>
      <c r="F52" s="266"/>
      <c r="G52" s="260"/>
      <c r="H52" s="260"/>
      <c r="I52" s="260"/>
      <c r="J52" s="260"/>
      <c r="K52" s="260"/>
      <c r="L52" s="260"/>
      <c r="N52" s="267"/>
    </row>
    <row r="53" spans="1:16" ht="16.5">
      <c r="A53" s="795" t="s">
        <v>272</v>
      </c>
      <c r="B53" s="796"/>
      <c r="C53" s="262"/>
      <c r="D53" s="262"/>
      <c r="E53" s="262"/>
      <c r="F53" s="252"/>
      <c r="G53" s="263">
        <f t="shared" ref="G53:J53" si="6">SUM(G54:G56)</f>
        <v>0</v>
      </c>
      <c r="H53" s="263">
        <f t="shared" si="6"/>
        <v>0</v>
      </c>
      <c r="I53" s="263">
        <f t="shared" si="6"/>
        <v>0</v>
      </c>
      <c r="J53" s="263">
        <f t="shared" si="6"/>
        <v>0</v>
      </c>
      <c r="K53" s="263">
        <f t="shared" ref="K53" si="7">SUM(K54:K56)</f>
        <v>0</v>
      </c>
      <c r="L53" s="263">
        <f>SUM(L54:L56)</f>
        <v>0</v>
      </c>
      <c r="M53" s="256">
        <f>SUM(G53:L53)</f>
        <v>0</v>
      </c>
      <c r="N53" s="264"/>
    </row>
    <row r="54" spans="1:16" ht="16.5">
      <c r="A54" s="282" t="s">
        <v>271</v>
      </c>
      <c r="B54" s="283"/>
      <c r="C54" s="265"/>
      <c r="D54" s="265"/>
      <c r="E54" s="265"/>
      <c r="F54" s="266"/>
      <c r="G54" s="260"/>
      <c r="H54" s="260"/>
      <c r="I54" s="260"/>
      <c r="J54" s="260"/>
      <c r="K54" s="260"/>
      <c r="L54" s="260"/>
      <c r="N54" s="267"/>
    </row>
    <row r="55" spans="1:16" ht="16.5">
      <c r="A55" s="282" t="s">
        <v>240</v>
      </c>
      <c r="B55" s="283"/>
      <c r="C55" s="265"/>
      <c r="D55" s="265"/>
      <c r="E55" s="265"/>
      <c r="F55" s="266"/>
      <c r="G55" s="260"/>
      <c r="H55" s="260"/>
      <c r="I55" s="260"/>
      <c r="J55" s="260"/>
      <c r="K55" s="260"/>
      <c r="L55" s="260"/>
      <c r="N55" s="267"/>
    </row>
    <row r="56" spans="1:16" ht="16.5">
      <c r="A56" s="282" t="s">
        <v>241</v>
      </c>
      <c r="B56" s="283"/>
      <c r="C56" s="265"/>
      <c r="D56" s="265"/>
      <c r="E56" s="265"/>
      <c r="F56" s="266"/>
      <c r="G56" s="260"/>
      <c r="H56" s="260"/>
      <c r="I56" s="260"/>
      <c r="J56" s="260"/>
      <c r="K56" s="260"/>
      <c r="L56" s="260"/>
      <c r="N56" s="267"/>
    </row>
    <row r="57" spans="1:16" ht="16.5">
      <c r="A57" s="810" t="s">
        <v>273</v>
      </c>
      <c r="B57" s="811"/>
      <c r="C57" s="254"/>
      <c r="D57" s="254"/>
      <c r="E57" s="254"/>
      <c r="F57" s="252"/>
      <c r="G57" s="268">
        <f>G8+G10+G14-G49-G53</f>
        <v>1151368</v>
      </c>
      <c r="H57" s="268">
        <f t="shared" ref="H57:L57" si="8">H8+H10+H14-H49-H53</f>
        <v>1151448</v>
      </c>
      <c r="I57" s="268">
        <f t="shared" si="8"/>
        <v>7874953</v>
      </c>
      <c r="J57" s="268">
        <f t="shared" si="8"/>
        <v>0</v>
      </c>
      <c r="K57" s="268">
        <f t="shared" ref="K57" si="9">K8+K10+K14-K49-K53</f>
        <v>500</v>
      </c>
      <c r="L57" s="268">
        <f t="shared" si="8"/>
        <v>633556</v>
      </c>
      <c r="M57" s="256">
        <f>SUM(G57:L57)</f>
        <v>10811825</v>
      </c>
      <c r="N57" s="269"/>
      <c r="O57" s="270"/>
    </row>
    <row r="58" spans="1:16" ht="16.5">
      <c r="A58" s="401"/>
      <c r="B58" s="402" t="s">
        <v>420</v>
      </c>
      <c r="C58" s="254"/>
      <c r="D58" s="254"/>
      <c r="E58" s="254"/>
      <c r="F58" s="252"/>
      <c r="G58" s="400">
        <f>G9</f>
        <v>0</v>
      </c>
      <c r="H58" s="400">
        <f t="shared" ref="H58:L58" si="10">H9</f>
        <v>0</v>
      </c>
      <c r="I58" s="400">
        <f t="shared" si="10"/>
        <v>0</v>
      </c>
      <c r="J58" s="400">
        <f t="shared" si="10"/>
        <v>0</v>
      </c>
      <c r="K58" s="400">
        <f t="shared" ref="K58" si="11">K9</f>
        <v>0</v>
      </c>
      <c r="L58" s="400">
        <f t="shared" si="10"/>
        <v>0</v>
      </c>
      <c r="M58" s="256">
        <f>SUM(G58:L58)</f>
        <v>0</v>
      </c>
      <c r="N58" s="269"/>
      <c r="O58" s="270"/>
    </row>
    <row r="59" spans="1:16" ht="21">
      <c r="A59" s="810" t="s">
        <v>274</v>
      </c>
      <c r="B59" s="811"/>
      <c r="C59" s="254"/>
      <c r="D59" s="254"/>
      <c r="E59" s="254"/>
      <c r="F59" s="252"/>
      <c r="G59" s="815">
        <f>SUM(G57:L58)</f>
        <v>10811825</v>
      </c>
      <c r="H59" s="816"/>
      <c r="I59" s="816"/>
      <c r="J59" s="816"/>
      <c r="K59" s="816"/>
      <c r="L59" s="817"/>
      <c r="M59" s="256">
        <f>SUM(G59:L59)</f>
        <v>10811825</v>
      </c>
      <c r="N59" s="269"/>
      <c r="O59" s="270"/>
    </row>
    <row r="60" spans="1:16" ht="16.5">
      <c r="B60" s="271"/>
      <c r="C60" s="247"/>
      <c r="D60" s="247"/>
      <c r="E60" s="247"/>
      <c r="F60" s="247"/>
      <c r="G60" s="248"/>
      <c r="H60" s="248"/>
      <c r="I60" s="248"/>
      <c r="J60" s="248"/>
      <c r="K60" s="248"/>
      <c r="L60" s="248"/>
      <c r="N60" s="272"/>
      <c r="O60" s="273"/>
    </row>
    <row r="61" spans="1:16" ht="16.5">
      <c r="B61" s="271" t="s">
        <v>464</v>
      </c>
      <c r="C61" s="818" t="s">
        <v>465</v>
      </c>
      <c r="D61" s="818"/>
      <c r="E61" s="818"/>
      <c r="F61" s="818"/>
      <c r="G61" s="274"/>
      <c r="H61" s="274" t="s">
        <v>260</v>
      </c>
      <c r="I61" s="274"/>
      <c r="J61" s="274"/>
      <c r="K61" s="274"/>
      <c r="L61" s="248"/>
      <c r="N61" s="275"/>
      <c r="O61" s="273"/>
    </row>
    <row r="62" spans="1:16" s="427" customFormat="1" ht="16.5">
      <c r="B62" s="420"/>
      <c r="C62" s="421"/>
      <c r="D62" s="421"/>
      <c r="E62" s="421"/>
      <c r="F62" s="421" t="s">
        <v>422</v>
      </c>
      <c r="G62" s="422">
        <v>1151368</v>
      </c>
      <c r="H62" s="422">
        <v>1151448</v>
      </c>
      <c r="I62" s="422">
        <v>7874953</v>
      </c>
      <c r="J62" s="422">
        <v>0</v>
      </c>
      <c r="K62" s="422">
        <v>500</v>
      </c>
      <c r="L62" s="422">
        <v>633556</v>
      </c>
      <c r="M62" s="428"/>
      <c r="N62" s="423"/>
      <c r="O62" s="424"/>
    </row>
    <row r="63" spans="1:16" s="427" customFormat="1" ht="16.5">
      <c r="C63" s="429"/>
      <c r="D63" s="429"/>
      <c r="E63" s="429"/>
      <c r="F63" s="429"/>
      <c r="G63" s="430">
        <f>G57-G62</f>
        <v>0</v>
      </c>
      <c r="H63" s="430">
        <f t="shared" ref="H63:L63" si="12">H57-H62</f>
        <v>0</v>
      </c>
      <c r="I63" s="430">
        <f t="shared" si="12"/>
        <v>0</v>
      </c>
      <c r="J63" s="430">
        <f t="shared" si="12"/>
        <v>0</v>
      </c>
      <c r="K63" s="430">
        <f t="shared" ref="K63" si="13">K57-K62</f>
        <v>0</v>
      </c>
      <c r="L63" s="430">
        <f t="shared" si="12"/>
        <v>0</v>
      </c>
      <c r="M63" s="428"/>
      <c r="N63" s="425"/>
      <c r="O63" s="426"/>
      <c r="P63" s="426"/>
    </row>
    <row r="64" spans="1:16" ht="16.5">
      <c r="N64" s="277"/>
      <c r="O64" s="277"/>
      <c r="P64" s="277"/>
    </row>
  </sheetData>
  <mergeCells count="19">
    <mergeCell ref="A53:B53"/>
    <mergeCell ref="A57:B57"/>
    <mergeCell ref="A59:B59"/>
    <mergeCell ref="G59:L59"/>
    <mergeCell ref="C61:F61"/>
    <mergeCell ref="A49:B49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</mergeCells>
  <phoneticPr fontId="11" type="noConversion"/>
  <conditionalFormatting sqref="C8:E9">
    <cfRule type="expression" dxfId="11" priority="9" stopIfTrue="1">
      <formula>AND($O8&gt;0,$O8=$P8)</formula>
    </cfRule>
  </conditionalFormatting>
  <conditionalFormatting sqref="C15:E52">
    <cfRule type="expression" dxfId="10" priority="10" stopIfTrue="1">
      <formula>AND($N15&gt;0,$N15=$O15)</formula>
    </cfRule>
  </conditionalFormatting>
  <conditionalFormatting sqref="C53:E56">
    <cfRule type="expression" dxfId="9" priority="8" stopIfTrue="1">
      <formula>AND($N53&gt;0,$N53=$O53)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63:L63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695" t="str">
        <f>封面!$A$4</f>
        <v>彰化縣地方教育發展基金－彰化縣彰化市民生國民小學</v>
      </c>
      <c r="B1" s="695"/>
      <c r="C1" s="695"/>
      <c r="D1" s="695"/>
      <c r="E1" s="695"/>
      <c r="F1" s="695"/>
      <c r="G1" s="695"/>
      <c r="H1" s="695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12" t="s">
        <v>38</v>
      </c>
      <c r="B4" s="712"/>
      <c r="C4" s="712"/>
      <c r="D4" s="712"/>
      <c r="E4" s="712"/>
      <c r="F4" s="712"/>
      <c r="G4" s="712"/>
      <c r="H4" s="712"/>
    </row>
    <row r="5" spans="1:16" ht="6.75" customHeight="1"/>
    <row r="6" spans="1:16" ht="16.5">
      <c r="A6" s="696" t="str">
        <f>封面!$E$10&amp;封面!$H$10&amp;封面!$I$10&amp;封面!$J$10&amp;封面!$K$10&amp;封面!L10</f>
        <v>中華民國115年7月份</v>
      </c>
      <c r="B6" s="696"/>
      <c r="C6" s="696"/>
      <c r="D6" s="696"/>
      <c r="E6" s="696"/>
      <c r="F6" s="696"/>
      <c r="G6" s="696"/>
      <c r="H6" s="696"/>
    </row>
    <row r="7" spans="1:16" ht="14.25" customHeight="1">
      <c r="A7" s="648" t="s">
        <v>39</v>
      </c>
      <c r="B7" s="648"/>
      <c r="C7" s="648"/>
      <c r="D7" s="648"/>
      <c r="E7" s="648"/>
      <c r="F7" s="648"/>
      <c r="G7" s="648"/>
      <c r="H7" s="648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23" t="s">
        <v>40</v>
      </c>
      <c r="I9" s="126"/>
    </row>
    <row r="10" spans="1:16" ht="14.25" customHeight="1">
      <c r="A10" s="819" t="s">
        <v>41</v>
      </c>
      <c r="B10" s="821"/>
      <c r="C10" s="828" t="s">
        <v>51</v>
      </c>
      <c r="D10" s="821" t="s">
        <v>52</v>
      </c>
      <c r="E10" s="828" t="s">
        <v>53</v>
      </c>
      <c r="F10" s="828" t="s">
        <v>54</v>
      </c>
      <c r="G10" s="819" t="s">
        <v>42</v>
      </c>
      <c r="H10" s="824"/>
      <c r="I10" s="126"/>
      <c r="K10" s="174" t="s">
        <v>188</v>
      </c>
      <c r="L10" s="174" t="s">
        <v>189</v>
      </c>
      <c r="M10" s="826" t="s">
        <v>202</v>
      </c>
      <c r="N10" s="830" t="s">
        <v>214</v>
      </c>
      <c r="O10" s="827" t="s">
        <v>212</v>
      </c>
    </row>
    <row r="11" spans="1:16" ht="14.25">
      <c r="A11" s="820"/>
      <c r="B11" s="822"/>
      <c r="C11" s="829"/>
      <c r="D11" s="822"/>
      <c r="E11" s="829"/>
      <c r="F11" s="829"/>
      <c r="G11" s="820"/>
      <c r="H11" s="825"/>
      <c r="I11" s="126"/>
      <c r="M11" s="618"/>
      <c r="N11" s="831"/>
      <c r="O11" s="618"/>
      <c r="P11" s="212" t="s">
        <v>213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196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197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198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199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200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M10:M11"/>
    <mergeCell ref="O10:O11"/>
    <mergeCell ref="C10:C11"/>
    <mergeCell ref="D10:D11"/>
    <mergeCell ref="E10:E11"/>
    <mergeCell ref="F10:F11"/>
    <mergeCell ref="N10:N11"/>
    <mergeCell ref="A1:H1"/>
    <mergeCell ref="G10:G11"/>
    <mergeCell ref="A4:H4"/>
    <mergeCell ref="A6:H6"/>
    <mergeCell ref="A7:H7"/>
    <mergeCell ref="A10:B11"/>
    <mergeCell ref="H9:H11"/>
  </mergeCells>
  <phoneticPr fontId="11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65" t="s">
        <v>82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866"/>
      <c r="N1" s="866"/>
      <c r="O1" s="866"/>
      <c r="P1" s="866"/>
      <c r="Q1" s="866"/>
      <c r="R1" s="867"/>
    </row>
    <row r="2" spans="1:19">
      <c r="A2" s="868" t="str">
        <f>"茲列出 貴機關"&amp;封面!H10&amp;封面!J10&amp;"01至"&amp;封面!H10&amp;封面!J10&amp;封面!O10&amp;"歲出分配餘額暨支付明細，送請詳加核對"</f>
        <v>茲列出 貴機關115701至115731歲出分配餘額暨支付明細，送請詳加核對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70"/>
    </row>
    <row r="3" spans="1:19">
      <c r="A3" s="871" t="s">
        <v>83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3"/>
    </row>
    <row r="5" spans="1:19">
      <c r="A5" s="30"/>
      <c r="B5" s="31"/>
      <c r="C5" s="843" t="s">
        <v>84</v>
      </c>
      <c r="D5" s="843"/>
      <c r="E5" s="843"/>
      <c r="F5" s="843"/>
      <c r="G5" s="843"/>
      <c r="H5" s="843" t="s">
        <v>85</v>
      </c>
      <c r="I5" s="843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64"/>
      <c r="D6" s="846"/>
      <c r="E6" s="846"/>
      <c r="F6" s="841" t="s">
        <v>87</v>
      </c>
      <c r="G6" s="841"/>
      <c r="H6" s="841"/>
      <c r="I6" s="841"/>
      <c r="J6" s="841"/>
      <c r="K6" s="841"/>
      <c r="R6" s="35"/>
    </row>
    <row r="7" spans="1:19">
      <c r="A7" s="34"/>
      <c r="B7" s="841" t="s">
        <v>88</v>
      </c>
      <c r="C7" s="841"/>
      <c r="D7" s="841"/>
      <c r="E7" s="841"/>
      <c r="F7" s="841"/>
      <c r="G7" s="841"/>
      <c r="H7" s="841"/>
      <c r="I7" s="841"/>
      <c r="R7" s="35"/>
    </row>
    <row r="8" spans="1:19">
      <c r="A8" s="34"/>
      <c r="B8" s="841" t="s">
        <v>89</v>
      </c>
      <c r="C8" s="841"/>
      <c r="D8" s="841"/>
      <c r="E8" s="841"/>
      <c r="F8" s="841"/>
      <c r="G8" s="841"/>
      <c r="H8" s="841"/>
      <c r="I8" s="841"/>
      <c r="R8" s="35"/>
    </row>
    <row r="9" spans="1:19">
      <c r="A9" s="36" t="s">
        <v>90</v>
      </c>
      <c r="B9" s="847" t="s">
        <v>91</v>
      </c>
      <c r="C9" s="847"/>
      <c r="D9" s="847"/>
      <c r="E9" s="847"/>
      <c r="F9" s="847"/>
      <c r="G9" s="847"/>
      <c r="H9" s="847"/>
      <c r="I9" s="847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42" t="s">
        <v>92</v>
      </c>
      <c r="B10" s="843"/>
      <c r="C10" s="843"/>
      <c r="D10" s="844"/>
      <c r="E10" s="842" t="s">
        <v>93</v>
      </c>
      <c r="F10" s="844"/>
      <c r="G10" s="842" t="s">
        <v>94</v>
      </c>
      <c r="H10" s="844"/>
      <c r="I10" s="842" t="s">
        <v>95</v>
      </c>
      <c r="J10" s="844"/>
      <c r="K10" s="842" t="s">
        <v>71</v>
      </c>
      <c r="L10" s="844"/>
      <c r="M10" s="842" t="s">
        <v>96</v>
      </c>
      <c r="N10" s="843"/>
      <c r="O10" s="843"/>
      <c r="P10" s="843"/>
      <c r="Q10" s="843"/>
      <c r="R10" s="844"/>
    </row>
    <row r="11" spans="1:19" ht="52.5" customHeight="1">
      <c r="A11" s="836" t="s">
        <v>97</v>
      </c>
      <c r="B11" s="837"/>
      <c r="C11" s="837"/>
      <c r="D11" s="838"/>
      <c r="E11" s="857" t="s">
        <v>98</v>
      </c>
      <c r="F11" s="858"/>
      <c r="G11" s="832">
        <v>1053704</v>
      </c>
      <c r="H11" s="833"/>
      <c r="I11" s="832">
        <v>365251010501182</v>
      </c>
      <c r="J11" s="833"/>
      <c r="K11" s="834">
        <v>26000</v>
      </c>
      <c r="L11" s="835"/>
      <c r="M11" s="836" t="s">
        <v>99</v>
      </c>
      <c r="N11" s="837"/>
      <c r="O11" s="837"/>
      <c r="P11" s="837"/>
      <c r="Q11" s="837"/>
      <c r="R11" s="838"/>
      <c r="S11" s="39" t="s">
        <v>100</v>
      </c>
    </row>
    <row r="12" spans="1:19" ht="54" customHeight="1">
      <c r="A12" s="836" t="s">
        <v>101</v>
      </c>
      <c r="B12" s="837"/>
      <c r="C12" s="837"/>
      <c r="D12" s="838"/>
      <c r="E12" s="857" t="s">
        <v>102</v>
      </c>
      <c r="F12" s="858"/>
      <c r="G12" s="832">
        <v>1050843</v>
      </c>
      <c r="H12" s="833"/>
      <c r="I12" s="832">
        <v>365251010500989</v>
      </c>
      <c r="J12" s="833"/>
      <c r="K12" s="834">
        <v>129310</v>
      </c>
      <c r="L12" s="835"/>
      <c r="M12" s="836" t="s">
        <v>103</v>
      </c>
      <c r="N12" s="837"/>
      <c r="O12" s="837"/>
      <c r="P12" s="837"/>
      <c r="Q12" s="837"/>
      <c r="R12" s="838"/>
    </row>
    <row r="13" spans="1:19" ht="52.5" customHeight="1">
      <c r="A13" s="836" t="s">
        <v>104</v>
      </c>
      <c r="B13" s="837"/>
      <c r="C13" s="837"/>
      <c r="D13" s="838"/>
      <c r="E13" s="857" t="s">
        <v>98</v>
      </c>
      <c r="F13" s="858"/>
      <c r="G13" s="832">
        <v>1053632</v>
      </c>
      <c r="H13" s="833"/>
      <c r="I13" s="832">
        <v>365251010501170</v>
      </c>
      <c r="J13" s="833"/>
      <c r="K13" s="834">
        <v>12925</v>
      </c>
      <c r="L13" s="835"/>
      <c r="M13" s="836" t="s">
        <v>105</v>
      </c>
      <c r="N13" s="837"/>
      <c r="O13" s="837"/>
      <c r="P13" s="837"/>
      <c r="Q13" s="837"/>
      <c r="R13" s="838"/>
    </row>
    <row r="14" spans="1:19">
      <c r="A14" s="859"/>
      <c r="B14" s="860"/>
      <c r="C14" s="860"/>
      <c r="D14" s="861"/>
      <c r="E14" s="862"/>
      <c r="F14" s="863"/>
      <c r="G14" s="839"/>
      <c r="H14" s="840"/>
      <c r="I14" s="839"/>
      <c r="J14" s="840"/>
      <c r="K14" s="850"/>
      <c r="L14" s="851"/>
      <c r="M14" s="852"/>
      <c r="N14" s="853"/>
      <c r="O14" s="853"/>
      <c r="P14" s="853"/>
      <c r="Q14" s="853"/>
      <c r="R14" s="854"/>
    </row>
    <row r="15" spans="1:19">
      <c r="A15" s="842" t="s">
        <v>106</v>
      </c>
      <c r="B15" s="843"/>
      <c r="C15" s="843"/>
      <c r="D15" s="843"/>
      <c r="E15" s="843"/>
      <c r="F15" s="843"/>
      <c r="G15" s="843"/>
      <c r="H15" s="843"/>
      <c r="I15" s="843"/>
      <c r="J15" s="843"/>
      <c r="K15" s="843"/>
      <c r="L15" s="843"/>
      <c r="M15" s="843"/>
      <c r="N15" s="843"/>
      <c r="O15" s="843"/>
      <c r="P15" s="843"/>
      <c r="Q15" s="843"/>
      <c r="R15" s="844"/>
    </row>
    <row r="16" spans="1:19">
      <c r="A16" s="845" t="s">
        <v>107</v>
      </c>
      <c r="B16" s="84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47" t="s">
        <v>109</v>
      </c>
      <c r="D18" s="847"/>
      <c r="E18" s="37"/>
      <c r="F18" s="37"/>
      <c r="G18" s="37"/>
      <c r="H18" s="37"/>
      <c r="I18" s="847" t="s">
        <v>110</v>
      </c>
      <c r="J18" s="847"/>
      <c r="K18" s="847"/>
      <c r="L18" s="37"/>
      <c r="M18" s="37"/>
      <c r="N18" s="37"/>
      <c r="O18" s="37"/>
      <c r="P18" s="848">
        <f ca="1">NOW()</f>
        <v>46237.39767337963</v>
      </c>
      <c r="Q18" s="848"/>
      <c r="R18" s="849"/>
    </row>
    <row r="19" spans="1:18">
      <c r="A19" s="846" t="s">
        <v>111</v>
      </c>
      <c r="B19" s="846"/>
      <c r="E19" s="855" t="s">
        <v>112</v>
      </c>
      <c r="F19" s="856"/>
      <c r="G19" s="856"/>
      <c r="K19" s="28" t="s">
        <v>113</v>
      </c>
    </row>
    <row r="20" spans="1:18">
      <c r="A20" s="841" t="s">
        <v>114</v>
      </c>
      <c r="B20" s="841"/>
      <c r="F20" s="841" t="s">
        <v>114</v>
      </c>
      <c r="G20" s="841"/>
    </row>
  </sheetData>
  <mergeCells count="49">
    <mergeCell ref="C6:E6"/>
    <mergeCell ref="F6:K6"/>
    <mergeCell ref="A1:R1"/>
    <mergeCell ref="A2:R2"/>
    <mergeCell ref="A3:R3"/>
    <mergeCell ref="C5:G5"/>
    <mergeCell ref="H5:I5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K10:L10"/>
    <mergeCell ref="M10:R10"/>
    <mergeCell ref="K11:L11"/>
    <mergeCell ref="M11:R11"/>
    <mergeCell ref="I12:J12"/>
    <mergeCell ref="K12:L12"/>
    <mergeCell ref="M12:R12"/>
    <mergeCell ref="I10:J10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</mergeCells>
  <phoneticPr fontId="11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具名範圍</vt:lpstr>
      </vt:variant>
      <vt:variant>
        <vt:i4>19</vt:i4>
      </vt:variant>
    </vt:vector>
  </HeadingPairs>
  <TitlesOfParts>
    <vt:vector size="42" baseType="lpstr">
      <vt:lpstr>封面-移交</vt:lpstr>
      <vt:lpstr>勾稽</vt:lpstr>
      <vt:lpstr>簡簽</vt:lpstr>
      <vt:lpstr>代收款</vt:lpstr>
      <vt:lpstr>檢核結果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2026-07-31T06:48:00Z</cp:lastPrinted>
  <dcterms:created xsi:type="dcterms:W3CDTF">2016-11-01T23:05:09Z</dcterms:created>
  <dcterms:modified xsi:type="dcterms:W3CDTF">2026-08-03T02:01:27Z</dcterms:modified>
</cp:coreProperties>
</file>