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comments1.xml" ContentType="application/vnd.openxmlformats-officedocument.spreadsheetml.comments+xml"/>
  <Override PartName="/xl/drawings/drawing2.xml" ContentType="application/vnd.openxmlformats-officedocument.drawing+xml"/>
  <Override PartName="/xl/embeddings/oleObject4.bin" ContentType="application/vnd.openxmlformats-officedocument.oleObject"/>
  <Override PartName="/xl/embeddings/oleObject5.bin" ContentType="application/vnd.openxmlformats-officedocument.oleObject"/>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4332"/>
  <workbookPr defaultThemeVersion="124226"/>
  <mc:AlternateContent xmlns:mc="http://schemas.openxmlformats.org/markup-compatibility/2006">
    <mc:Choice Requires="x15">
      <x15ac:absPath xmlns:x15ac="http://schemas.microsoft.com/office/spreadsheetml/2010/11/ac" url="D:\00民生國小\0經費執行\"/>
    </mc:Choice>
  </mc:AlternateContent>
  <xr:revisionPtr revIDLastSave="0" documentId="13_ncr:1_{D6D103BF-5676-4223-A0E4-5ADB2DA402FD}" xr6:coauthVersionLast="47" xr6:coauthVersionMax="47" xr10:uidLastSave="{00000000-0000-0000-0000-000000000000}"/>
  <bookViews>
    <workbookView xWindow="28680" yWindow="-120" windowWidth="29040" windowHeight="15720" tabRatio="840" firstSheet="6" activeTab="6" xr2:uid="{00000000-000D-0000-FFFF-FFFF00000000}"/>
  </bookViews>
  <sheets>
    <sheet name="科目清單" sheetId="2" state="hidden" r:id="rId1"/>
    <sheet name="子目類別" sheetId="9" state="hidden" r:id="rId2"/>
    <sheet name="鐘點費-動簽" sheetId="12" state="hidden" r:id="rId3"/>
    <sheet name="標準11309" sheetId="40" state="hidden" r:id="rId4"/>
    <sheet name="標準11404" sheetId="44" state="hidden" r:id="rId5"/>
    <sheet name="日薪表113" sheetId="41" state="hidden" r:id="rId6"/>
    <sheet name="課程-代導" sheetId="22" r:id="rId7"/>
    <sheet name="清冊-代導" sheetId="21" r:id="rId8"/>
    <sheet name="清冊-超鐘點" sheetId="28" r:id="rId9"/>
    <sheet name="清冊-減授" sheetId="18" r:id="rId10"/>
    <sheet name="簽-代課" sheetId="20" state="hidden" r:id="rId11"/>
    <sheet name="課程-代課" sheetId="36" r:id="rId12"/>
    <sheet name="清冊-代課" sheetId="37" r:id="rId13"/>
    <sheet name="清冊-智慧菓" sheetId="39" r:id="rId14"/>
    <sheet name="動簽" sheetId="26" r:id="rId15"/>
    <sheet name="統計表" sheetId="42" r:id="rId16"/>
    <sheet name="員工代號" sheetId="43" r:id="rId17"/>
    <sheet name="簽-正式" sheetId="27" state="hidden" r:id="rId18"/>
    <sheet name="簽-課稅" sheetId="30" state="hidden" r:id="rId19"/>
    <sheet name="簽-閩" sheetId="33" state="hidden" r:id="rId20"/>
    <sheet name="補救教學-印領清冊" sheetId="24" state="hidden" r:id="rId21"/>
    <sheet name="補救教學-課程" sheetId="25" state="hidden" r:id="rId22"/>
  </sheets>
  <definedNames>
    <definedName name="_xlnm.Print_Area" localSheetId="14">動簽!$A$1:$O$26</definedName>
    <definedName name="_xlnm.Print_Area" localSheetId="12">'清冊-代課'!$A$1:$L$27</definedName>
    <definedName name="_xlnm.Print_Area" localSheetId="7">'清冊-代導'!$A$1:$T$21</definedName>
    <definedName name="_xlnm.Print_Area" localSheetId="13">'清冊-智慧菓'!$A$1:$T$32</definedName>
    <definedName name="_xlnm.Print_Area" localSheetId="9">'清冊-減授'!$A$1:$T$51</definedName>
    <definedName name="_xlnm.Print_Area" localSheetId="8">'清冊-超鐘點'!$A$1:$M$37</definedName>
    <definedName name="_xlnm.Print_Area" localSheetId="15">統計表!$A$1:$AM$89</definedName>
    <definedName name="_xlnm.Print_Area" localSheetId="20">'補救教學-印領清冊'!$A$4:$N$23</definedName>
    <definedName name="_xlnm.Print_Area" localSheetId="21">'補救教學-課程'!$A$1:$H$16</definedName>
    <definedName name="_xlnm.Print_Area" localSheetId="11">'課程-代課'!$A$1:$I$105</definedName>
    <definedName name="_xlnm.Print_Area" localSheetId="6">'課程-代導'!$A$1:$G$24</definedName>
    <definedName name="_xlnm.Print_Area" localSheetId="10">'簽-代課'!$A$1:$O$27</definedName>
    <definedName name="_xlnm.Print_Area" localSheetId="17">'簽-正式'!$A$1:$O$27</definedName>
    <definedName name="_xlnm.Print_Area" localSheetId="19">'簽-閩'!$A$1:$O$27</definedName>
    <definedName name="_xlnm.Print_Area" localSheetId="18">'簽-課稅'!$A$1:$O$27</definedName>
    <definedName name="_xlnm.Print_Area" localSheetId="2">'鐘點費-動簽'!$A$1:$AL$22</definedName>
    <definedName name="_xlnm.Print_Titles" localSheetId="12">'清冊-代課'!$4:$4</definedName>
    <definedName name="_xlnm.Print_Titles" localSheetId="7">'清冊-代導'!$4:$4</definedName>
    <definedName name="_xlnm.Print_Titles" localSheetId="13">'清冊-智慧菓'!$4:$6</definedName>
    <definedName name="_xlnm.Print_Titles" localSheetId="9">'清冊-減授'!$4:$6</definedName>
    <definedName name="_xlnm.Print_Titles" localSheetId="8">'清冊-超鐘點'!$4:$4</definedName>
    <definedName name="_xlnm.Print_Titles" localSheetId="15">統計表!$2:$2</definedName>
    <definedName name="_xlnm.Print_Titles" localSheetId="20">'補救教學-印領清冊'!$7:$7</definedName>
    <definedName name="_xlnm.Print_Titles" localSheetId="21">'補救教學-課程'!$3:$3</definedName>
    <definedName name="_xlnm.Print_Titles" localSheetId="11">'課程-代課'!$2:$2</definedName>
    <definedName name="_xlnm.Print_Titles" localSheetId="6">'課程-代導'!$2:$2</definedName>
    <definedName name="SALAWRK">員工代號!$A$1:$A$328</definedName>
    <definedName name="一級">科目清單!$F$1:$M$1</definedName>
    <definedName name="一般服務費">科目清單!$AA$2:$AA$10</definedName>
    <definedName name="子目類別">子目類別!$B$1:$C$1</definedName>
    <definedName name="中國信託商業銀行">子目類別!$E$2:$E$43</definedName>
    <definedName name="什項設備租金">科目清單!$AJ$2:$AJ$10</definedName>
    <definedName name="仁愛基金專戶">子目類別!$F$2:$F$43</definedName>
    <definedName name="公共關係費">科目清單!$AC$2:$AC$10</definedName>
    <definedName name="水電費">科目清單!$U$2:$U$10</definedName>
    <definedName name="代收付款項">子目類別!$G$2:$G$43</definedName>
    <definedName name="正式員額薪資">科目清單!$O$2:$O$10</definedName>
    <definedName name="用人費用">科目清單!$F$2:$F$10</definedName>
    <definedName name="用品消耗">科目清單!$AE$2:$AE$10</definedName>
    <definedName name="交通及運輸設備租金">科目清單!$AI$2:$AI$10</definedName>
    <definedName name="印刷裝訂與廣告費">科目清單!$X$2:$X$10</definedName>
    <definedName name="各項工程設備補助">子目類別!$H$2:$H$43</definedName>
    <definedName name="各項活動補助">子目類別!$I$2:$I$43</definedName>
    <definedName name="各項專案教師">子目類別!$J$2:$J$43</definedName>
    <definedName name="各項補助經費">子目類別!$K$2:$K$43</definedName>
    <definedName name="各項獎助學金">子目類別!$L$2:$L$43</definedName>
    <definedName name="地租及水租">科目清單!$AF$2:$AF$10</definedName>
    <definedName name="存入保證金">子目類別!$C$2:$C$16</definedName>
    <definedName name="材料及用品費">科目清單!$H$2:$H$10</definedName>
    <definedName name="使用材料費">科目清單!$AD$2:$AD$10</definedName>
    <definedName name="其他">科目清單!$L$2:$L$10</definedName>
    <definedName name="其他支出">科目清單!$AP$2:$AP$10</definedName>
    <definedName name="其他項目">子目類別!$M$2:$M$43</definedName>
    <definedName name="其他預付款">子目類別!$N$2:$N$43</definedName>
    <definedName name="房租">科目清單!$AG$2:$AG$10</definedName>
    <definedName name="服務費用">科目清單!$G$2:$G$10</definedName>
    <definedName name="保固金">子目類別!$U$2:$U$43</definedName>
    <definedName name="保險費">科目清單!$Z$2:$Z$10</definedName>
    <definedName name="保證金">子目類別!$T$2:$T$43</definedName>
    <definedName name="指定用途捐款">子目類別!$O$2:$O$43</definedName>
    <definedName name="修理保養及保固費">科目清單!$Y$2:$Y$10</definedName>
    <definedName name="捐助、補助與獎助">科目清單!$AM$2:$AM$10</definedName>
    <definedName name="旅運費">科目清單!$W$2:$W$10</definedName>
    <definedName name="租金、償債與利息">科目清單!$I$2:$I$10</definedName>
    <definedName name="退休及卹償金">科目清單!$S$2:$S$10</definedName>
    <definedName name="專業服務費">科目清單!$AB$2:$AB$10</definedName>
    <definedName name="規費">科目清單!$AK$2:$AK$10</definedName>
    <definedName name="稅捐、規費強制費與繳庫">科目清單!$J$2:$J$10</definedName>
    <definedName name="超時工作報酬">科目清單!$Q$2:$Q$10</definedName>
    <definedName name="郵電費">科目清單!$V$2:$V$10</definedName>
    <definedName name="會費">科目清單!$AL$2:$AL$10</definedName>
    <definedName name="會費、捐助、補助、分攤、照護、救濟與交流活動費">科目清單!$K$2:$K$10</definedName>
    <definedName name="聘僱及兼職人員薪資">科目清單!$P$2:$P$10</definedName>
    <definedName name="補貼償、獎勵、慰問、照護與救濟">科目清單!$AN$2:$AN$10</definedName>
    <definedName name="零用金專戶">子目類別!$P$2:$P$43</definedName>
    <definedName name="福利費">科目清單!$T$2:$T$10</definedName>
    <definedName name="獎金">科目清單!$R$2:$R$10</definedName>
    <definedName name="學生繳費項目">子目類別!$Q$2:$Q$43</definedName>
    <definedName name="機器租金">科目清單!$AH$2:$AH$10</definedName>
    <definedName name="縣府統籌支撥項目">子目類別!$R$2:$R$43</definedName>
    <definedName name="應付代收款">子目類別!$B$2:$B$16</definedName>
    <definedName name="購建固定資產、無形資產及長期投資">科目清單!$M$2:$M$10</definedName>
    <definedName name="購置固定資產">科目清單!$AQ$2:$AQ$10</definedName>
    <definedName name="購置無形資產">科目清單!$AR$2:$AR$10</definedName>
    <definedName name="離職儲金專戶">子目類別!$S$2:$S$43</definedName>
    <definedName name="競賽及交流活動費">科目清單!$AO$2:$AO$10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15" i="21" l="1"/>
  <c r="E15" i="21"/>
  <c r="F14" i="21"/>
  <c r="E14" i="21"/>
  <c r="F13" i="21"/>
  <c r="E13" i="21"/>
  <c r="F12" i="21"/>
  <c r="E12" i="21"/>
  <c r="F11" i="21"/>
  <c r="E11" i="21"/>
  <c r="F10" i="21"/>
  <c r="E10" i="21"/>
  <c r="F9" i="21"/>
  <c r="E9" i="21"/>
  <c r="F8" i="21"/>
  <c r="E8" i="21"/>
  <c r="F7" i="21"/>
  <c r="E7" i="21"/>
  <c r="F6" i="21"/>
  <c r="E6" i="21"/>
  <c r="C49" i="44"/>
  <c r="H48" i="44"/>
  <c r="E48" i="44"/>
  <c r="H47" i="44"/>
  <c r="E47" i="44"/>
  <c r="H46" i="44"/>
  <c r="E46" i="44"/>
  <c r="H45" i="44"/>
  <c r="E45" i="44"/>
  <c r="H44" i="44"/>
  <c r="E44" i="44"/>
  <c r="H43" i="44"/>
  <c r="E43" i="44"/>
  <c r="H42" i="44"/>
  <c r="E42" i="44"/>
  <c r="H41" i="44"/>
  <c r="E41" i="44"/>
  <c r="H40" i="44"/>
  <c r="E40" i="44"/>
  <c r="H39" i="44"/>
  <c r="E39" i="44"/>
  <c r="H38" i="44"/>
  <c r="E38" i="44"/>
  <c r="H37" i="44"/>
  <c r="E37" i="44"/>
  <c r="H36" i="44"/>
  <c r="E36" i="44"/>
  <c r="H35" i="44"/>
  <c r="E35" i="44"/>
  <c r="H34" i="44"/>
  <c r="E34" i="44"/>
  <c r="H33" i="44"/>
  <c r="E33" i="44"/>
  <c r="H32" i="44"/>
  <c r="E32" i="44"/>
  <c r="H31" i="44"/>
  <c r="E31" i="44"/>
  <c r="H30" i="44"/>
  <c r="E30" i="44"/>
  <c r="H29" i="44"/>
  <c r="E29" i="44"/>
  <c r="H28" i="44"/>
  <c r="E28" i="44"/>
  <c r="H27" i="44"/>
  <c r="E27" i="44"/>
  <c r="K26" i="44"/>
  <c r="H26" i="44"/>
  <c r="E26" i="44"/>
  <c r="H25" i="44"/>
  <c r="E25" i="44"/>
  <c r="H24" i="44"/>
  <c r="E24" i="44"/>
  <c r="H23" i="44"/>
  <c r="E23" i="44"/>
  <c r="H22" i="44"/>
  <c r="E22" i="44"/>
  <c r="H21" i="44"/>
  <c r="E21" i="44"/>
  <c r="H20" i="44"/>
  <c r="E20" i="44"/>
  <c r="Q19" i="44"/>
  <c r="H19" i="44"/>
  <c r="E19" i="44"/>
  <c r="K18" i="44"/>
  <c r="H18" i="44"/>
  <c r="E18" i="44"/>
  <c r="H17" i="44"/>
  <c r="E17" i="44"/>
  <c r="K16" i="44"/>
  <c r="H16" i="44"/>
  <c r="E16" i="44"/>
  <c r="H15" i="44"/>
  <c r="E15" i="44"/>
  <c r="H14" i="44"/>
  <c r="E14" i="44"/>
  <c r="H13" i="44"/>
  <c r="E13" i="44"/>
  <c r="N12" i="44"/>
  <c r="H12" i="44"/>
  <c r="E12" i="44"/>
  <c r="H11" i="44"/>
  <c r="E11" i="44"/>
  <c r="H10" i="44"/>
  <c r="E10" i="44"/>
  <c r="E9" i="44"/>
  <c r="E8" i="44"/>
  <c r="E7" i="44"/>
  <c r="E6" i="44"/>
  <c r="E5" i="44"/>
  <c r="S4" i="44"/>
  <c r="E4" i="44"/>
  <c r="E3" i="44"/>
  <c r="G2" i="44"/>
  <c r="F2" i="44"/>
  <c r="E2" i="44"/>
  <c r="C4" i="42"/>
  <c r="H4" i="42" s="1"/>
  <c r="D4" i="42"/>
  <c r="E4" i="42"/>
  <c r="F4" i="42"/>
  <c r="G4" i="42"/>
  <c r="I4" i="42"/>
  <c r="J4" i="42"/>
  <c r="K4" i="42"/>
  <c r="L4" i="42"/>
  <c r="M4" i="42"/>
  <c r="O4" i="42"/>
  <c r="P4" i="42"/>
  <c r="Q4" i="42"/>
  <c r="R4" i="42"/>
  <c r="S4" i="42"/>
  <c r="U4" i="42"/>
  <c r="V4" i="42"/>
  <c r="W4" i="42"/>
  <c r="X4" i="42"/>
  <c r="Y4" i="42"/>
  <c r="AA4" i="42"/>
  <c r="AF4" i="42" s="1"/>
  <c r="AC4" i="42"/>
  <c r="AD4" i="42"/>
  <c r="AE4" i="42"/>
  <c r="AH4" i="42"/>
  <c r="AM4" i="42" s="1"/>
  <c r="AI4" i="42"/>
  <c r="AJ4" i="42"/>
  <c r="AK4" i="42"/>
  <c r="AL4" i="42"/>
  <c r="C5" i="42"/>
  <c r="D5" i="42"/>
  <c r="E5" i="42"/>
  <c r="F5" i="42"/>
  <c r="G5" i="42"/>
  <c r="I5" i="42"/>
  <c r="J5" i="42"/>
  <c r="K5" i="42"/>
  <c r="L5" i="42"/>
  <c r="M5" i="42"/>
  <c r="O5" i="42"/>
  <c r="T5" i="42" s="1"/>
  <c r="P5" i="42"/>
  <c r="Q5" i="42"/>
  <c r="R5" i="42"/>
  <c r="S5" i="42"/>
  <c r="U5" i="42"/>
  <c r="Z5" i="42" s="1"/>
  <c r="V5" i="42"/>
  <c r="W5" i="42"/>
  <c r="X5" i="42"/>
  <c r="Y5" i="42"/>
  <c r="AA5" i="42"/>
  <c r="AC5" i="42"/>
  <c r="AD5" i="42"/>
  <c r="AE5" i="42"/>
  <c r="AH5" i="42"/>
  <c r="AI5" i="42"/>
  <c r="AJ5" i="42"/>
  <c r="AK5" i="42"/>
  <c r="AL5" i="42"/>
  <c r="C6" i="42"/>
  <c r="H6" i="42" s="1"/>
  <c r="D6" i="42"/>
  <c r="E6" i="42"/>
  <c r="F6" i="42"/>
  <c r="G6" i="42"/>
  <c r="I6" i="42"/>
  <c r="J6" i="42"/>
  <c r="K6" i="42"/>
  <c r="L6" i="42"/>
  <c r="M6" i="42"/>
  <c r="O6" i="42"/>
  <c r="P6" i="42"/>
  <c r="Q6" i="42"/>
  <c r="R6" i="42"/>
  <c r="S6" i="42"/>
  <c r="U6" i="42"/>
  <c r="V6" i="42"/>
  <c r="W6" i="42"/>
  <c r="X6" i="42"/>
  <c r="Y6" i="42"/>
  <c r="AA6" i="42"/>
  <c r="AF6" i="42" s="1"/>
  <c r="AC6" i="42"/>
  <c r="AD6" i="42"/>
  <c r="AE6" i="42"/>
  <c r="AH6" i="42"/>
  <c r="AI6" i="42"/>
  <c r="AJ6" i="42"/>
  <c r="AK6" i="42"/>
  <c r="AL6" i="42"/>
  <c r="C7" i="42"/>
  <c r="D7" i="42"/>
  <c r="E7" i="42"/>
  <c r="F7" i="42"/>
  <c r="G7" i="42"/>
  <c r="I7" i="42"/>
  <c r="J7" i="42"/>
  <c r="K7" i="42"/>
  <c r="N7" i="42" s="1"/>
  <c r="L7" i="42"/>
  <c r="M7" i="42"/>
  <c r="O7" i="42"/>
  <c r="T7" i="42" s="1"/>
  <c r="P7" i="42"/>
  <c r="Q7" i="42"/>
  <c r="R7" i="42"/>
  <c r="S7" i="42"/>
  <c r="U7" i="42"/>
  <c r="Z7" i="42" s="1"/>
  <c r="V7" i="42"/>
  <c r="W7" i="42"/>
  <c r="X7" i="42"/>
  <c r="Y7" i="42"/>
  <c r="AA7" i="42"/>
  <c r="AC7" i="42"/>
  <c r="AD7" i="42"/>
  <c r="AF7" i="42" s="1"/>
  <c r="AE7" i="42"/>
  <c r="AH7" i="42"/>
  <c r="AI7" i="42"/>
  <c r="AJ7" i="42"/>
  <c r="AK7" i="42"/>
  <c r="AL7" i="42"/>
  <c r="C8" i="42"/>
  <c r="H8" i="42" s="1"/>
  <c r="D8" i="42"/>
  <c r="E8" i="42"/>
  <c r="F8" i="42"/>
  <c r="G8" i="42"/>
  <c r="I8" i="42"/>
  <c r="J8" i="42"/>
  <c r="K8" i="42"/>
  <c r="L8" i="42"/>
  <c r="M8" i="42"/>
  <c r="O8" i="42"/>
  <c r="P8" i="42"/>
  <c r="Q8" i="42"/>
  <c r="R8" i="42"/>
  <c r="S8" i="42"/>
  <c r="U8" i="42"/>
  <c r="V8" i="42"/>
  <c r="W8" i="42"/>
  <c r="Z8" i="42" s="1"/>
  <c r="X8" i="42"/>
  <c r="Y8" i="42"/>
  <c r="AA8" i="42"/>
  <c r="AF8" i="42" s="1"/>
  <c r="AC8" i="42"/>
  <c r="AD8" i="42"/>
  <c r="AE8" i="42"/>
  <c r="AH8" i="42"/>
  <c r="AM8" i="42" s="1"/>
  <c r="AI8" i="42"/>
  <c r="AJ8" i="42"/>
  <c r="AK8" i="42"/>
  <c r="AL8" i="42"/>
  <c r="C9" i="42"/>
  <c r="D9" i="42"/>
  <c r="E9" i="42"/>
  <c r="F9" i="42"/>
  <c r="G9" i="42"/>
  <c r="I9" i="42"/>
  <c r="J9" i="42"/>
  <c r="K9" i="42"/>
  <c r="L9" i="42"/>
  <c r="M9" i="42"/>
  <c r="O9" i="42"/>
  <c r="T9" i="42" s="1"/>
  <c r="P9" i="42"/>
  <c r="Q9" i="42"/>
  <c r="R9" i="42"/>
  <c r="S9" i="42"/>
  <c r="U9" i="42"/>
  <c r="V9" i="42"/>
  <c r="W9" i="42"/>
  <c r="X9" i="42"/>
  <c r="Y9" i="42"/>
  <c r="AA9" i="42"/>
  <c r="AC9" i="42"/>
  <c r="AD9" i="42"/>
  <c r="AF9" i="42" s="1"/>
  <c r="AE9" i="42"/>
  <c r="AH9" i="42"/>
  <c r="AI9" i="42"/>
  <c r="AJ9" i="42"/>
  <c r="AK9" i="42"/>
  <c r="AL9" i="42"/>
  <c r="C10" i="42"/>
  <c r="H10" i="42" s="1"/>
  <c r="D10" i="42"/>
  <c r="E10" i="42"/>
  <c r="F10" i="42"/>
  <c r="G10" i="42"/>
  <c r="I10" i="42"/>
  <c r="N10" i="42" s="1"/>
  <c r="J10" i="42"/>
  <c r="K10" i="42"/>
  <c r="L10" i="42"/>
  <c r="M10" i="42"/>
  <c r="O10" i="42"/>
  <c r="P10" i="42"/>
  <c r="Q10" i="42"/>
  <c r="R10" i="42"/>
  <c r="S10" i="42"/>
  <c r="U10" i="42"/>
  <c r="V10" i="42"/>
  <c r="W10" i="42"/>
  <c r="X10" i="42"/>
  <c r="Y10" i="42"/>
  <c r="AA10" i="42"/>
  <c r="AF10" i="42" s="1"/>
  <c r="AC10" i="42"/>
  <c r="AD10" i="42"/>
  <c r="AE10" i="42"/>
  <c r="AH10" i="42"/>
  <c r="AM10" i="42" s="1"/>
  <c r="AI10" i="42"/>
  <c r="AJ10" i="42"/>
  <c r="AK10" i="42"/>
  <c r="AL10" i="42"/>
  <c r="C11" i="42"/>
  <c r="H11" i="42" s="1"/>
  <c r="D11" i="42"/>
  <c r="E11" i="42"/>
  <c r="F11" i="42"/>
  <c r="G11" i="42"/>
  <c r="I11" i="42"/>
  <c r="J11" i="42"/>
  <c r="K11" i="42"/>
  <c r="L11" i="42"/>
  <c r="M11" i="42"/>
  <c r="O11" i="42"/>
  <c r="T11" i="42" s="1"/>
  <c r="P11" i="42"/>
  <c r="Q11" i="42"/>
  <c r="R11" i="42"/>
  <c r="S11" i="42"/>
  <c r="U11" i="42"/>
  <c r="V11" i="42"/>
  <c r="W11" i="42"/>
  <c r="X11" i="42"/>
  <c r="Y11" i="42"/>
  <c r="AA11" i="42"/>
  <c r="AC11" i="42"/>
  <c r="AD11" i="42"/>
  <c r="AF11" i="42" s="1"/>
  <c r="AE11" i="42"/>
  <c r="AH11" i="42"/>
  <c r="AM11" i="42" s="1"/>
  <c r="AI11" i="42"/>
  <c r="AJ11" i="42"/>
  <c r="AK11" i="42"/>
  <c r="AL11" i="42"/>
  <c r="C12" i="42"/>
  <c r="H12" i="42" s="1"/>
  <c r="D12" i="42"/>
  <c r="E12" i="42"/>
  <c r="F12" i="42"/>
  <c r="G12" i="42"/>
  <c r="I12" i="42"/>
  <c r="N12" i="42" s="1"/>
  <c r="J12" i="42"/>
  <c r="K12" i="42"/>
  <c r="L12" i="42"/>
  <c r="M12" i="42"/>
  <c r="O12" i="42"/>
  <c r="T12" i="42" s="1"/>
  <c r="P12" i="42"/>
  <c r="Q12" i="42"/>
  <c r="R12" i="42"/>
  <c r="S12" i="42"/>
  <c r="U12" i="42"/>
  <c r="V12" i="42"/>
  <c r="W12" i="42"/>
  <c r="X12" i="42"/>
  <c r="Y12" i="42"/>
  <c r="AA12" i="42"/>
  <c r="AF12" i="42" s="1"/>
  <c r="AC12" i="42"/>
  <c r="AD12" i="42"/>
  <c r="AE12" i="42"/>
  <c r="AH12" i="42"/>
  <c r="AM12" i="42" s="1"/>
  <c r="AI12" i="42"/>
  <c r="AJ12" i="42"/>
  <c r="AK12" i="42"/>
  <c r="AL12" i="42"/>
  <c r="C13" i="42"/>
  <c r="D13" i="42"/>
  <c r="E13" i="42"/>
  <c r="F13" i="42"/>
  <c r="G13" i="42"/>
  <c r="I13" i="42"/>
  <c r="N13" i="42" s="1"/>
  <c r="J13" i="42"/>
  <c r="K13" i="42"/>
  <c r="L13" i="42"/>
  <c r="M13" i="42"/>
  <c r="O13" i="42"/>
  <c r="T13" i="42" s="1"/>
  <c r="P13" i="42"/>
  <c r="Q13" i="42"/>
  <c r="R13" i="42"/>
  <c r="S13" i="42"/>
  <c r="U13" i="42"/>
  <c r="V13" i="42"/>
  <c r="W13" i="42"/>
  <c r="X13" i="42"/>
  <c r="Y13" i="42"/>
  <c r="AA13" i="42"/>
  <c r="AC13" i="42"/>
  <c r="AD13" i="42"/>
  <c r="AE13" i="42"/>
  <c r="AH13" i="42"/>
  <c r="AI13" i="42"/>
  <c r="AJ13" i="42"/>
  <c r="AK13" i="42"/>
  <c r="AL13" i="42"/>
  <c r="C14" i="42"/>
  <c r="H14" i="42" s="1"/>
  <c r="D14" i="42"/>
  <c r="E14" i="42"/>
  <c r="F14" i="42"/>
  <c r="G14" i="42"/>
  <c r="I14" i="42"/>
  <c r="N14" i="42" s="1"/>
  <c r="J14" i="42"/>
  <c r="K14" i="42"/>
  <c r="L14" i="42"/>
  <c r="M14" i="42"/>
  <c r="O14" i="42"/>
  <c r="P14" i="42"/>
  <c r="Q14" i="42"/>
  <c r="R14" i="42"/>
  <c r="S14" i="42"/>
  <c r="U14" i="42"/>
  <c r="Z14" i="42" s="1"/>
  <c r="V14" i="42"/>
  <c r="W14" i="42"/>
  <c r="X14" i="42"/>
  <c r="Y14" i="42"/>
  <c r="AA14" i="42"/>
  <c r="AF14" i="42" s="1"/>
  <c r="AC14" i="42"/>
  <c r="AD14" i="42"/>
  <c r="AE14" i="42"/>
  <c r="AH14" i="42"/>
  <c r="AM14" i="42" s="1"/>
  <c r="AI14" i="42"/>
  <c r="AJ14" i="42"/>
  <c r="AK14" i="42"/>
  <c r="AL14" i="42"/>
  <c r="C15" i="42"/>
  <c r="H15" i="42" s="1"/>
  <c r="D15" i="42"/>
  <c r="E15" i="42"/>
  <c r="F15" i="42"/>
  <c r="G15" i="42"/>
  <c r="I15" i="42"/>
  <c r="J15" i="42"/>
  <c r="K15" i="42"/>
  <c r="L15" i="42"/>
  <c r="M15" i="42"/>
  <c r="O15" i="42"/>
  <c r="T15" i="42" s="1"/>
  <c r="P15" i="42"/>
  <c r="Q15" i="42"/>
  <c r="R15" i="42"/>
  <c r="S15" i="42"/>
  <c r="U15" i="42"/>
  <c r="V15" i="42"/>
  <c r="W15" i="42"/>
  <c r="X15" i="42"/>
  <c r="Y15" i="42"/>
  <c r="AA15" i="42"/>
  <c r="AC15" i="42"/>
  <c r="AD15" i="42"/>
  <c r="AE15" i="42"/>
  <c r="AF15" i="42"/>
  <c r="AH15" i="42"/>
  <c r="AM15" i="42" s="1"/>
  <c r="AI15" i="42"/>
  <c r="AJ15" i="42"/>
  <c r="AK15" i="42"/>
  <c r="AL15" i="42"/>
  <c r="C16" i="42"/>
  <c r="H16" i="42" s="1"/>
  <c r="D16" i="42"/>
  <c r="E16" i="42"/>
  <c r="F16" i="42"/>
  <c r="G16" i="42"/>
  <c r="I16" i="42"/>
  <c r="N16" i="42" s="1"/>
  <c r="J16" i="42"/>
  <c r="K16" i="42"/>
  <c r="L16" i="42"/>
  <c r="M16" i="42"/>
  <c r="O16" i="42"/>
  <c r="T16" i="42" s="1"/>
  <c r="P16" i="42"/>
  <c r="Q16" i="42"/>
  <c r="R16" i="42"/>
  <c r="S16" i="42"/>
  <c r="U16" i="42"/>
  <c r="V16" i="42"/>
  <c r="W16" i="42"/>
  <c r="X16" i="42"/>
  <c r="Y16" i="42"/>
  <c r="AA16" i="42"/>
  <c r="AF16" i="42" s="1"/>
  <c r="AC16" i="42"/>
  <c r="AD16" i="42"/>
  <c r="AE16" i="42"/>
  <c r="AH16" i="42"/>
  <c r="AI16" i="42"/>
  <c r="AJ16" i="42"/>
  <c r="AK16" i="42"/>
  <c r="AL16" i="42"/>
  <c r="C17" i="42"/>
  <c r="H17" i="42" s="1"/>
  <c r="D17" i="42"/>
  <c r="E17" i="42"/>
  <c r="F17" i="42"/>
  <c r="G17" i="42"/>
  <c r="I17" i="42"/>
  <c r="N17" i="42" s="1"/>
  <c r="J17" i="42"/>
  <c r="K17" i="42"/>
  <c r="L17" i="42"/>
  <c r="M17" i="42"/>
  <c r="O17" i="42"/>
  <c r="T17" i="42" s="1"/>
  <c r="P17" i="42"/>
  <c r="Q17" i="42"/>
  <c r="R17" i="42"/>
  <c r="S17" i="42"/>
  <c r="U17" i="42"/>
  <c r="Z17" i="42" s="1"/>
  <c r="V17" i="42"/>
  <c r="W17" i="42"/>
  <c r="X17" i="42"/>
  <c r="Y17" i="42"/>
  <c r="AA17" i="42"/>
  <c r="AF17" i="42" s="1"/>
  <c r="AC17" i="42"/>
  <c r="AD17" i="42"/>
  <c r="AE17" i="42"/>
  <c r="AH17" i="42"/>
  <c r="AI17" i="42"/>
  <c r="AJ17" i="42"/>
  <c r="AK17" i="42"/>
  <c r="AL17" i="42"/>
  <c r="C18" i="42"/>
  <c r="H18" i="42" s="1"/>
  <c r="D18" i="42"/>
  <c r="E18" i="42"/>
  <c r="F18" i="42"/>
  <c r="G18" i="42"/>
  <c r="I18" i="42"/>
  <c r="J18" i="42"/>
  <c r="K18" i="42"/>
  <c r="L18" i="42"/>
  <c r="M18" i="42"/>
  <c r="O18" i="42"/>
  <c r="T18" i="42" s="1"/>
  <c r="P18" i="42"/>
  <c r="Q18" i="42"/>
  <c r="R18" i="42"/>
  <c r="S18" i="42"/>
  <c r="U18" i="42"/>
  <c r="Z18" i="42" s="1"/>
  <c r="V18" i="42"/>
  <c r="W18" i="42"/>
  <c r="X18" i="42"/>
  <c r="Y18" i="42"/>
  <c r="AA18" i="42"/>
  <c r="AF18" i="42" s="1"/>
  <c r="AC18" i="42"/>
  <c r="AD18" i="42"/>
  <c r="AE18" i="42"/>
  <c r="AH18" i="42"/>
  <c r="AI18" i="42"/>
  <c r="AJ18" i="42"/>
  <c r="AK18" i="42"/>
  <c r="AL18" i="42"/>
  <c r="C19" i="42"/>
  <c r="D19" i="42"/>
  <c r="E19" i="42"/>
  <c r="F19" i="42"/>
  <c r="G19" i="42"/>
  <c r="I19" i="42"/>
  <c r="N19" i="42" s="1"/>
  <c r="J19" i="42"/>
  <c r="K19" i="42"/>
  <c r="L19" i="42"/>
  <c r="M19" i="42"/>
  <c r="O19" i="42"/>
  <c r="T19" i="42" s="1"/>
  <c r="P19" i="42"/>
  <c r="Q19" i="42"/>
  <c r="R19" i="42"/>
  <c r="S19" i="42"/>
  <c r="U19" i="42"/>
  <c r="Z19" i="42" s="1"/>
  <c r="V19" i="42"/>
  <c r="W19" i="42"/>
  <c r="X19" i="42"/>
  <c r="Y19" i="42"/>
  <c r="AA19" i="42"/>
  <c r="AF19" i="42" s="1"/>
  <c r="AC19" i="42"/>
  <c r="AD19" i="42"/>
  <c r="AE19" i="42"/>
  <c r="AH19" i="42"/>
  <c r="AI19" i="42"/>
  <c r="AJ19" i="42"/>
  <c r="AK19" i="42"/>
  <c r="AL19" i="42"/>
  <c r="C20" i="42"/>
  <c r="H20" i="42" s="1"/>
  <c r="D20" i="42"/>
  <c r="E20" i="42"/>
  <c r="F20" i="42"/>
  <c r="G20" i="42"/>
  <c r="I20" i="42"/>
  <c r="J20" i="42"/>
  <c r="K20" i="42"/>
  <c r="L20" i="42"/>
  <c r="M20" i="42"/>
  <c r="O20" i="42"/>
  <c r="P20" i="42"/>
  <c r="Q20" i="42"/>
  <c r="R20" i="42"/>
  <c r="S20" i="42"/>
  <c r="U20" i="42"/>
  <c r="Z20" i="42" s="1"/>
  <c r="V20" i="42"/>
  <c r="W20" i="42"/>
  <c r="X20" i="42"/>
  <c r="Y20" i="42"/>
  <c r="AA20" i="42"/>
  <c r="AF20" i="42" s="1"/>
  <c r="AC20" i="42"/>
  <c r="AD20" i="42"/>
  <c r="AE20" i="42"/>
  <c r="AH20" i="42"/>
  <c r="AM20" i="42" s="1"/>
  <c r="AI20" i="42"/>
  <c r="AJ20" i="42"/>
  <c r="AK20" i="42"/>
  <c r="AL20" i="42"/>
  <c r="C21" i="42"/>
  <c r="D21" i="42"/>
  <c r="E21" i="42"/>
  <c r="F21" i="42"/>
  <c r="G21" i="42"/>
  <c r="I21" i="42"/>
  <c r="J21" i="42"/>
  <c r="K21" i="42"/>
  <c r="L21" i="42"/>
  <c r="M21" i="42"/>
  <c r="O21" i="42"/>
  <c r="T21" i="42" s="1"/>
  <c r="P21" i="42"/>
  <c r="Q21" i="42"/>
  <c r="R21" i="42"/>
  <c r="S21" i="42"/>
  <c r="U21" i="42"/>
  <c r="Z21" i="42" s="1"/>
  <c r="V21" i="42"/>
  <c r="W21" i="42"/>
  <c r="X21" i="42"/>
  <c r="Y21" i="42"/>
  <c r="AA21" i="42"/>
  <c r="AC21" i="42"/>
  <c r="AD21" i="42"/>
  <c r="AE21" i="42"/>
  <c r="AF21" i="42"/>
  <c r="AH21" i="42"/>
  <c r="AM21" i="42" s="1"/>
  <c r="AI21" i="42"/>
  <c r="AJ21" i="42"/>
  <c r="AK21" i="42"/>
  <c r="AL21" i="42"/>
  <c r="C22" i="42"/>
  <c r="H22" i="42" s="1"/>
  <c r="D22" i="42"/>
  <c r="E22" i="42"/>
  <c r="F22" i="42"/>
  <c r="G22" i="42"/>
  <c r="I22" i="42"/>
  <c r="J22" i="42"/>
  <c r="K22" i="42"/>
  <c r="L22" i="42"/>
  <c r="M22" i="42"/>
  <c r="O22" i="42"/>
  <c r="P22" i="42"/>
  <c r="Q22" i="42"/>
  <c r="R22" i="42"/>
  <c r="S22" i="42"/>
  <c r="U22" i="42"/>
  <c r="V22" i="42"/>
  <c r="W22" i="42"/>
  <c r="X22" i="42"/>
  <c r="Y22" i="42"/>
  <c r="AA22" i="42"/>
  <c r="AF22" i="42" s="1"/>
  <c r="AC22" i="42"/>
  <c r="AD22" i="42"/>
  <c r="AE22" i="42"/>
  <c r="AH22" i="42"/>
  <c r="AI22" i="42"/>
  <c r="AJ22" i="42"/>
  <c r="AK22" i="42"/>
  <c r="AL22" i="42"/>
  <c r="C23" i="42"/>
  <c r="D23" i="42"/>
  <c r="E23" i="42"/>
  <c r="F23" i="42"/>
  <c r="G23" i="42"/>
  <c r="I23" i="42"/>
  <c r="N23" i="42" s="1"/>
  <c r="J23" i="42"/>
  <c r="K23" i="42"/>
  <c r="L23" i="42"/>
  <c r="M23" i="42"/>
  <c r="O23" i="42"/>
  <c r="T23" i="42" s="1"/>
  <c r="P23" i="42"/>
  <c r="Q23" i="42"/>
  <c r="R23" i="42"/>
  <c r="S23" i="42"/>
  <c r="U23" i="42"/>
  <c r="Z23" i="42" s="1"/>
  <c r="V23" i="42"/>
  <c r="W23" i="42"/>
  <c r="X23" i="42"/>
  <c r="Y23" i="42"/>
  <c r="AA23" i="42"/>
  <c r="AC23" i="42"/>
  <c r="AD23" i="42"/>
  <c r="AF23" i="42" s="1"/>
  <c r="AE23" i="42"/>
  <c r="AH23" i="42"/>
  <c r="AI23" i="42"/>
  <c r="AJ23" i="42"/>
  <c r="AK23" i="42"/>
  <c r="AL23" i="42"/>
  <c r="C24" i="42"/>
  <c r="H24" i="42" s="1"/>
  <c r="D24" i="42"/>
  <c r="E24" i="42"/>
  <c r="F24" i="42"/>
  <c r="G24" i="42"/>
  <c r="I24" i="42"/>
  <c r="J24" i="42"/>
  <c r="K24" i="42"/>
  <c r="L24" i="42"/>
  <c r="M24" i="42"/>
  <c r="O24" i="42"/>
  <c r="P24" i="42"/>
  <c r="Q24" i="42"/>
  <c r="R24" i="42"/>
  <c r="S24" i="42"/>
  <c r="U24" i="42"/>
  <c r="Z24" i="42" s="1"/>
  <c r="V24" i="42"/>
  <c r="W24" i="42"/>
  <c r="X24" i="42"/>
  <c r="Y24" i="42"/>
  <c r="AA24" i="42"/>
  <c r="AF24" i="42" s="1"/>
  <c r="AC24" i="42"/>
  <c r="AD24" i="42"/>
  <c r="AE24" i="42"/>
  <c r="AH24" i="42"/>
  <c r="AM24" i="42" s="1"/>
  <c r="AI24" i="42"/>
  <c r="AJ24" i="42"/>
  <c r="AK24" i="42"/>
  <c r="AL24" i="42"/>
  <c r="C25" i="42"/>
  <c r="D25" i="42"/>
  <c r="E25" i="42"/>
  <c r="F25" i="42"/>
  <c r="G25" i="42"/>
  <c r="I25" i="42"/>
  <c r="J25" i="42"/>
  <c r="K25" i="42"/>
  <c r="L25" i="42"/>
  <c r="M25" i="42"/>
  <c r="O25" i="42"/>
  <c r="T25" i="42" s="1"/>
  <c r="P25" i="42"/>
  <c r="Q25" i="42"/>
  <c r="R25" i="42"/>
  <c r="S25" i="42"/>
  <c r="U25" i="42"/>
  <c r="V25" i="42"/>
  <c r="W25" i="42"/>
  <c r="X25" i="42"/>
  <c r="Y25" i="42"/>
  <c r="AA25" i="42"/>
  <c r="AC25" i="42"/>
  <c r="AD25" i="42"/>
  <c r="AE25" i="42"/>
  <c r="AH25" i="42"/>
  <c r="AM25" i="42" s="1"/>
  <c r="AI25" i="42"/>
  <c r="AJ25" i="42"/>
  <c r="AK25" i="42"/>
  <c r="AL25" i="42"/>
  <c r="C26" i="42"/>
  <c r="H26" i="42" s="1"/>
  <c r="D26" i="42"/>
  <c r="E26" i="42"/>
  <c r="F26" i="42"/>
  <c r="G26" i="42"/>
  <c r="I26" i="42"/>
  <c r="N26" i="42" s="1"/>
  <c r="J26" i="42"/>
  <c r="K26" i="42"/>
  <c r="L26" i="42"/>
  <c r="M26" i="42"/>
  <c r="O26" i="42"/>
  <c r="P26" i="42"/>
  <c r="Q26" i="42"/>
  <c r="R26" i="42"/>
  <c r="S26" i="42"/>
  <c r="U26" i="42"/>
  <c r="V26" i="42"/>
  <c r="W26" i="42"/>
  <c r="X26" i="42"/>
  <c r="Y26" i="42"/>
  <c r="AA26" i="42"/>
  <c r="AF26" i="42" s="1"/>
  <c r="AC26" i="42"/>
  <c r="AD26" i="42"/>
  <c r="AE26" i="42"/>
  <c r="AH26" i="42"/>
  <c r="AM26" i="42" s="1"/>
  <c r="AI26" i="42"/>
  <c r="AJ26" i="42"/>
  <c r="AK26" i="42"/>
  <c r="AL26" i="42"/>
  <c r="C27" i="42"/>
  <c r="H27" i="42" s="1"/>
  <c r="D27" i="42"/>
  <c r="E27" i="42"/>
  <c r="F27" i="42"/>
  <c r="G27" i="42"/>
  <c r="I27" i="42"/>
  <c r="J27" i="42"/>
  <c r="K27" i="42"/>
  <c r="L27" i="42"/>
  <c r="M27" i="42"/>
  <c r="O27" i="42"/>
  <c r="T27" i="42" s="1"/>
  <c r="P27" i="42"/>
  <c r="Q27" i="42"/>
  <c r="R27" i="42"/>
  <c r="S27" i="42"/>
  <c r="U27" i="42"/>
  <c r="V27" i="42"/>
  <c r="W27" i="42"/>
  <c r="X27" i="42"/>
  <c r="Y27" i="42"/>
  <c r="AA27" i="42"/>
  <c r="AC27" i="42"/>
  <c r="AD27" i="42"/>
  <c r="AF27" i="42" s="1"/>
  <c r="AE27" i="42"/>
  <c r="AH27" i="42"/>
  <c r="AM27" i="42" s="1"/>
  <c r="AI27" i="42"/>
  <c r="AJ27" i="42"/>
  <c r="AK27" i="42"/>
  <c r="AL27" i="42"/>
  <c r="C28" i="42"/>
  <c r="H28" i="42" s="1"/>
  <c r="D28" i="42"/>
  <c r="E28" i="42"/>
  <c r="F28" i="42"/>
  <c r="G28" i="42"/>
  <c r="I28" i="42"/>
  <c r="N28" i="42" s="1"/>
  <c r="J28" i="42"/>
  <c r="K28" i="42"/>
  <c r="L28" i="42"/>
  <c r="M28" i="42"/>
  <c r="O28" i="42"/>
  <c r="T28" i="42" s="1"/>
  <c r="P28" i="42"/>
  <c r="Q28" i="42"/>
  <c r="R28" i="42"/>
  <c r="S28" i="42"/>
  <c r="U28" i="42"/>
  <c r="V28" i="42"/>
  <c r="W28" i="42"/>
  <c r="X28" i="42"/>
  <c r="Y28" i="42"/>
  <c r="AA28" i="42"/>
  <c r="AF28" i="42" s="1"/>
  <c r="AC28" i="42"/>
  <c r="AD28" i="42"/>
  <c r="AE28" i="42"/>
  <c r="AH28" i="42"/>
  <c r="AM28" i="42" s="1"/>
  <c r="AI28" i="42"/>
  <c r="AJ28" i="42"/>
  <c r="AK28" i="42"/>
  <c r="AL28" i="42"/>
  <c r="C29" i="42"/>
  <c r="D29" i="42"/>
  <c r="E29" i="42"/>
  <c r="F29" i="42"/>
  <c r="G29" i="42"/>
  <c r="I29" i="42"/>
  <c r="N29" i="42" s="1"/>
  <c r="J29" i="42"/>
  <c r="K29" i="42"/>
  <c r="L29" i="42"/>
  <c r="M29" i="42"/>
  <c r="O29" i="42"/>
  <c r="T29" i="42" s="1"/>
  <c r="P29" i="42"/>
  <c r="Q29" i="42"/>
  <c r="R29" i="42"/>
  <c r="S29" i="42"/>
  <c r="U29" i="42"/>
  <c r="V29" i="42"/>
  <c r="W29" i="42"/>
  <c r="X29" i="42"/>
  <c r="Y29" i="42"/>
  <c r="AA29" i="42"/>
  <c r="AC29" i="42"/>
  <c r="AD29" i="42"/>
  <c r="AF29" i="42" s="1"/>
  <c r="AE29" i="42"/>
  <c r="AH29" i="42"/>
  <c r="AI29" i="42"/>
  <c r="AJ29" i="42"/>
  <c r="AK29" i="42"/>
  <c r="AL29" i="42"/>
  <c r="C30" i="42"/>
  <c r="H30" i="42" s="1"/>
  <c r="D30" i="42"/>
  <c r="E30" i="42"/>
  <c r="F30" i="42"/>
  <c r="G30" i="42"/>
  <c r="I30" i="42"/>
  <c r="N30" i="42" s="1"/>
  <c r="J30" i="42"/>
  <c r="K30" i="42"/>
  <c r="L30" i="42"/>
  <c r="M30" i="42"/>
  <c r="O30" i="42"/>
  <c r="P30" i="42"/>
  <c r="Q30" i="42"/>
  <c r="R30" i="42"/>
  <c r="S30" i="42"/>
  <c r="U30" i="42"/>
  <c r="Z30" i="42" s="1"/>
  <c r="V30" i="42"/>
  <c r="W30" i="42"/>
  <c r="X30" i="42"/>
  <c r="Y30" i="42"/>
  <c r="AA30" i="42"/>
  <c r="AF30" i="42" s="1"/>
  <c r="AC30" i="42"/>
  <c r="AD30" i="42"/>
  <c r="AE30" i="42"/>
  <c r="AH30" i="42"/>
  <c r="AM30" i="42" s="1"/>
  <c r="AI30" i="42"/>
  <c r="AJ30" i="42"/>
  <c r="AK30" i="42"/>
  <c r="AL30" i="42"/>
  <c r="C31" i="42"/>
  <c r="H31" i="42" s="1"/>
  <c r="D31" i="42"/>
  <c r="E31" i="42"/>
  <c r="F31" i="42"/>
  <c r="G31" i="42"/>
  <c r="I31" i="42"/>
  <c r="J31" i="42"/>
  <c r="K31" i="42"/>
  <c r="L31" i="42"/>
  <c r="M31" i="42"/>
  <c r="O31" i="42"/>
  <c r="T31" i="42" s="1"/>
  <c r="P31" i="42"/>
  <c r="Q31" i="42"/>
  <c r="R31" i="42"/>
  <c r="S31" i="42"/>
  <c r="U31" i="42"/>
  <c r="V31" i="42"/>
  <c r="W31" i="42"/>
  <c r="X31" i="42"/>
  <c r="Y31" i="42"/>
  <c r="AA31" i="42"/>
  <c r="AF31" i="42" s="1"/>
  <c r="AC31" i="42"/>
  <c r="AD31" i="42"/>
  <c r="AE31" i="42"/>
  <c r="AH31" i="42"/>
  <c r="AM31" i="42" s="1"/>
  <c r="AI31" i="42"/>
  <c r="AJ31" i="42"/>
  <c r="AK31" i="42"/>
  <c r="AL31" i="42"/>
  <c r="C32" i="42"/>
  <c r="H32" i="42" s="1"/>
  <c r="D32" i="42"/>
  <c r="E32" i="42"/>
  <c r="F32" i="42"/>
  <c r="G32" i="42"/>
  <c r="I32" i="42"/>
  <c r="N32" i="42" s="1"/>
  <c r="J32" i="42"/>
  <c r="K32" i="42"/>
  <c r="L32" i="42"/>
  <c r="M32" i="42"/>
  <c r="O32" i="42"/>
  <c r="T32" i="42" s="1"/>
  <c r="P32" i="42"/>
  <c r="Q32" i="42"/>
  <c r="R32" i="42"/>
  <c r="S32" i="42"/>
  <c r="U32" i="42"/>
  <c r="V32" i="42"/>
  <c r="W32" i="42"/>
  <c r="X32" i="42"/>
  <c r="Y32" i="42"/>
  <c r="AA32" i="42"/>
  <c r="AF32" i="42" s="1"/>
  <c r="AC32" i="42"/>
  <c r="AD32" i="42"/>
  <c r="AE32" i="42"/>
  <c r="AH32" i="42"/>
  <c r="AI32" i="42"/>
  <c r="AJ32" i="42"/>
  <c r="AK32" i="42"/>
  <c r="AL32" i="42"/>
  <c r="C33" i="42"/>
  <c r="H33" i="42" s="1"/>
  <c r="D33" i="42"/>
  <c r="E33" i="42"/>
  <c r="F33" i="42"/>
  <c r="G33" i="42"/>
  <c r="I33" i="42"/>
  <c r="N33" i="42" s="1"/>
  <c r="J33" i="42"/>
  <c r="K33" i="42"/>
  <c r="L33" i="42"/>
  <c r="M33" i="42"/>
  <c r="O33" i="42"/>
  <c r="T33" i="42" s="1"/>
  <c r="P33" i="42"/>
  <c r="Q33" i="42"/>
  <c r="R33" i="42"/>
  <c r="S33" i="42"/>
  <c r="U33" i="42"/>
  <c r="Z33" i="42" s="1"/>
  <c r="V33" i="42"/>
  <c r="W33" i="42"/>
  <c r="X33" i="42"/>
  <c r="Y33" i="42"/>
  <c r="AA33" i="42"/>
  <c r="AC33" i="42"/>
  <c r="AD33" i="42"/>
  <c r="AE33" i="42"/>
  <c r="AF33" i="42"/>
  <c r="AH33" i="42"/>
  <c r="AI33" i="42"/>
  <c r="AJ33" i="42"/>
  <c r="AK33" i="42"/>
  <c r="AL33" i="42"/>
  <c r="D34" i="42"/>
  <c r="E34" i="42"/>
  <c r="F34" i="42"/>
  <c r="G34" i="42"/>
  <c r="I34" i="42"/>
  <c r="J34" i="42"/>
  <c r="K34" i="42"/>
  <c r="L34" i="42"/>
  <c r="M34" i="42"/>
  <c r="O34" i="42"/>
  <c r="T34" i="42" s="1"/>
  <c r="P34" i="42"/>
  <c r="Q34" i="42"/>
  <c r="R34" i="42"/>
  <c r="S34" i="42"/>
  <c r="U34" i="42"/>
  <c r="Z34" i="42" s="1"/>
  <c r="V34" i="42"/>
  <c r="W34" i="42"/>
  <c r="X34" i="42"/>
  <c r="Y34" i="42"/>
  <c r="AA34" i="42"/>
  <c r="AF34" i="42" s="1"/>
  <c r="AC34" i="42"/>
  <c r="AD34" i="42"/>
  <c r="AE34" i="42"/>
  <c r="AI34" i="42"/>
  <c r="AJ34" i="42"/>
  <c r="AK34" i="42"/>
  <c r="AL34" i="42"/>
  <c r="C35" i="42"/>
  <c r="D35" i="42"/>
  <c r="E35" i="42"/>
  <c r="F35" i="42"/>
  <c r="G35" i="42"/>
  <c r="I35" i="42"/>
  <c r="N35" i="42" s="1"/>
  <c r="J35" i="42"/>
  <c r="K35" i="42"/>
  <c r="L35" i="42"/>
  <c r="M35" i="42"/>
  <c r="O35" i="42"/>
  <c r="T35" i="42" s="1"/>
  <c r="P35" i="42"/>
  <c r="Q35" i="42"/>
  <c r="R35" i="42"/>
  <c r="S35" i="42"/>
  <c r="U35" i="42"/>
  <c r="Z35" i="42" s="1"/>
  <c r="V35" i="42"/>
  <c r="W35" i="42"/>
  <c r="X35" i="42"/>
  <c r="Y35" i="42"/>
  <c r="AA35" i="42"/>
  <c r="AC35" i="42"/>
  <c r="AD35" i="42"/>
  <c r="AE35" i="42"/>
  <c r="AF35" i="42"/>
  <c r="AH35" i="42"/>
  <c r="AI35" i="42"/>
  <c r="AJ35" i="42"/>
  <c r="AK35" i="42"/>
  <c r="AL35" i="42"/>
  <c r="C36" i="42"/>
  <c r="H36" i="42" s="1"/>
  <c r="D36" i="42"/>
  <c r="E36" i="42"/>
  <c r="F36" i="42"/>
  <c r="G36" i="42"/>
  <c r="I36" i="42"/>
  <c r="J36" i="42"/>
  <c r="K36" i="42"/>
  <c r="L36" i="42"/>
  <c r="M36" i="42"/>
  <c r="O36" i="42"/>
  <c r="P36" i="42"/>
  <c r="Q36" i="42"/>
  <c r="R36" i="42"/>
  <c r="S36" i="42"/>
  <c r="U36" i="42"/>
  <c r="Z36" i="42" s="1"/>
  <c r="V36" i="42"/>
  <c r="W36" i="42"/>
  <c r="X36" i="42"/>
  <c r="Y36" i="42"/>
  <c r="AA36" i="42"/>
  <c r="AF36" i="42" s="1"/>
  <c r="AC36" i="42"/>
  <c r="AD36" i="42"/>
  <c r="AE36" i="42"/>
  <c r="AH36" i="42"/>
  <c r="AM36" i="42" s="1"/>
  <c r="AI36" i="42"/>
  <c r="AJ36" i="42"/>
  <c r="AK36" i="42"/>
  <c r="AL36" i="42"/>
  <c r="D37" i="42"/>
  <c r="E37" i="42"/>
  <c r="F37" i="42"/>
  <c r="G37" i="42"/>
  <c r="I37" i="42"/>
  <c r="J37" i="42"/>
  <c r="K37" i="42"/>
  <c r="L37" i="42"/>
  <c r="M37" i="42"/>
  <c r="O37" i="42"/>
  <c r="T37" i="42" s="1"/>
  <c r="P37" i="42"/>
  <c r="Q37" i="42"/>
  <c r="R37" i="42"/>
  <c r="S37" i="42"/>
  <c r="U37" i="42"/>
  <c r="Z37" i="42" s="1"/>
  <c r="V37" i="42"/>
  <c r="W37" i="42"/>
  <c r="X37" i="42"/>
  <c r="Y37" i="42"/>
  <c r="AA37" i="42"/>
  <c r="AF37" i="42" s="1"/>
  <c r="AC37" i="42"/>
  <c r="AD37" i="42"/>
  <c r="AE37" i="42"/>
  <c r="AI37" i="42"/>
  <c r="AJ37" i="42"/>
  <c r="AK37" i="42"/>
  <c r="AL37" i="42"/>
  <c r="C38" i="42"/>
  <c r="H38" i="42" s="1"/>
  <c r="D38" i="42"/>
  <c r="E38" i="42"/>
  <c r="F38" i="42"/>
  <c r="G38" i="42"/>
  <c r="I38" i="42"/>
  <c r="J38" i="42"/>
  <c r="K38" i="42"/>
  <c r="L38" i="42"/>
  <c r="M38" i="42"/>
  <c r="O38" i="42"/>
  <c r="P38" i="42"/>
  <c r="Q38" i="42"/>
  <c r="R38" i="42"/>
  <c r="S38" i="42"/>
  <c r="U38" i="42"/>
  <c r="V38" i="42"/>
  <c r="W38" i="42"/>
  <c r="X38" i="42"/>
  <c r="Y38" i="42"/>
  <c r="AA38" i="42"/>
  <c r="AF38" i="42" s="1"/>
  <c r="AC38" i="42"/>
  <c r="AD38" i="42"/>
  <c r="AE38" i="42"/>
  <c r="AH38" i="42"/>
  <c r="AI38" i="42"/>
  <c r="AJ38" i="42"/>
  <c r="AK38" i="42"/>
  <c r="AL38" i="42"/>
  <c r="C39" i="42"/>
  <c r="D39" i="42"/>
  <c r="E39" i="42"/>
  <c r="F39" i="42"/>
  <c r="G39" i="42"/>
  <c r="I39" i="42"/>
  <c r="N39" i="42" s="1"/>
  <c r="J39" i="42"/>
  <c r="K39" i="42"/>
  <c r="L39" i="42"/>
  <c r="M39" i="42"/>
  <c r="O39" i="42"/>
  <c r="T39" i="42" s="1"/>
  <c r="P39" i="42"/>
  <c r="Q39" i="42"/>
  <c r="R39" i="42"/>
  <c r="S39" i="42"/>
  <c r="U39" i="42"/>
  <c r="Z39" i="42" s="1"/>
  <c r="V39" i="42"/>
  <c r="W39" i="42"/>
  <c r="X39" i="42"/>
  <c r="Y39" i="42"/>
  <c r="AA39" i="42"/>
  <c r="AC39" i="42"/>
  <c r="AD39" i="42"/>
  <c r="AE39" i="42"/>
  <c r="AH39" i="42"/>
  <c r="AI39" i="42"/>
  <c r="AJ39" i="42"/>
  <c r="AK39" i="42"/>
  <c r="AL39" i="42"/>
  <c r="C40" i="42"/>
  <c r="H40" i="42" s="1"/>
  <c r="D40" i="42"/>
  <c r="E40" i="42"/>
  <c r="F40" i="42"/>
  <c r="G40" i="42"/>
  <c r="I40" i="42"/>
  <c r="J40" i="42"/>
  <c r="K40" i="42"/>
  <c r="L40" i="42"/>
  <c r="M40" i="42"/>
  <c r="O40" i="42"/>
  <c r="P40" i="42"/>
  <c r="Q40" i="42"/>
  <c r="R40" i="42"/>
  <c r="S40" i="42"/>
  <c r="U40" i="42"/>
  <c r="Z40" i="42" s="1"/>
  <c r="V40" i="42"/>
  <c r="W40" i="42"/>
  <c r="X40" i="42"/>
  <c r="Y40" i="42"/>
  <c r="AA40" i="42"/>
  <c r="AF40" i="42" s="1"/>
  <c r="AC40" i="42"/>
  <c r="AD40" i="42"/>
  <c r="AE40" i="42"/>
  <c r="AH40" i="42"/>
  <c r="AM40" i="42" s="1"/>
  <c r="AI40" i="42"/>
  <c r="AJ40" i="42"/>
  <c r="AK40" i="42"/>
  <c r="AL40" i="42"/>
  <c r="C41" i="42"/>
  <c r="D41" i="42"/>
  <c r="E41" i="42"/>
  <c r="F41" i="42"/>
  <c r="G41" i="42"/>
  <c r="I41" i="42"/>
  <c r="J41" i="42"/>
  <c r="K41" i="42"/>
  <c r="L41" i="42"/>
  <c r="M41" i="42"/>
  <c r="O41" i="42"/>
  <c r="T41" i="42" s="1"/>
  <c r="P41" i="42"/>
  <c r="Q41" i="42"/>
  <c r="R41" i="42"/>
  <c r="S41" i="42"/>
  <c r="U41" i="42"/>
  <c r="V41" i="42"/>
  <c r="W41" i="42"/>
  <c r="X41" i="42"/>
  <c r="Y41" i="42"/>
  <c r="AA41" i="42"/>
  <c r="AC41" i="42"/>
  <c r="AD41" i="42"/>
  <c r="AF41" i="42" s="1"/>
  <c r="AE41" i="42"/>
  <c r="AH41" i="42"/>
  <c r="AM41" i="42" s="1"/>
  <c r="AI41" i="42"/>
  <c r="AJ41" i="42"/>
  <c r="AK41" i="42"/>
  <c r="AL41" i="42"/>
  <c r="C42" i="42"/>
  <c r="H42" i="42" s="1"/>
  <c r="D42" i="42"/>
  <c r="E42" i="42"/>
  <c r="F42" i="42"/>
  <c r="G42" i="42"/>
  <c r="I42" i="42"/>
  <c r="N42" i="42" s="1"/>
  <c r="J42" i="42"/>
  <c r="K42" i="42"/>
  <c r="L42" i="42"/>
  <c r="M42" i="42"/>
  <c r="O42" i="42"/>
  <c r="P42" i="42"/>
  <c r="Q42" i="42"/>
  <c r="R42" i="42"/>
  <c r="S42" i="42"/>
  <c r="U42" i="42"/>
  <c r="V42" i="42"/>
  <c r="W42" i="42"/>
  <c r="X42" i="42"/>
  <c r="Y42" i="42"/>
  <c r="AA42" i="42"/>
  <c r="AF42" i="42" s="1"/>
  <c r="AC42" i="42"/>
  <c r="AD42" i="42"/>
  <c r="AE42" i="42"/>
  <c r="AH42" i="42"/>
  <c r="AM42" i="42" s="1"/>
  <c r="AI42" i="42"/>
  <c r="AJ42" i="42"/>
  <c r="AK42" i="42"/>
  <c r="AL42" i="42"/>
  <c r="C43" i="42"/>
  <c r="H43" i="42" s="1"/>
  <c r="D43" i="42"/>
  <c r="E43" i="42"/>
  <c r="F43" i="42"/>
  <c r="G43" i="42"/>
  <c r="I43" i="42"/>
  <c r="J43" i="42"/>
  <c r="K43" i="42"/>
  <c r="L43" i="42"/>
  <c r="M43" i="42"/>
  <c r="O43" i="42"/>
  <c r="T43" i="42" s="1"/>
  <c r="P43" i="42"/>
  <c r="Q43" i="42"/>
  <c r="R43" i="42"/>
  <c r="S43" i="42"/>
  <c r="U43" i="42"/>
  <c r="V43" i="42"/>
  <c r="W43" i="42"/>
  <c r="X43" i="42"/>
  <c r="Y43" i="42"/>
  <c r="AA43" i="42"/>
  <c r="AC43" i="42"/>
  <c r="AD43" i="42"/>
  <c r="AF43" i="42" s="1"/>
  <c r="AE43" i="42"/>
  <c r="AH43" i="42"/>
  <c r="AM43" i="42" s="1"/>
  <c r="AI43" i="42"/>
  <c r="AJ43" i="42"/>
  <c r="AK43" i="42"/>
  <c r="AL43" i="42"/>
  <c r="C44" i="42"/>
  <c r="H44" i="42" s="1"/>
  <c r="D44" i="42"/>
  <c r="E44" i="42"/>
  <c r="F44" i="42"/>
  <c r="G44" i="42"/>
  <c r="I44" i="42"/>
  <c r="N44" i="42" s="1"/>
  <c r="J44" i="42"/>
  <c r="K44" i="42"/>
  <c r="L44" i="42"/>
  <c r="M44" i="42"/>
  <c r="O44" i="42"/>
  <c r="P44" i="42"/>
  <c r="T44" i="42" s="1"/>
  <c r="Q44" i="42"/>
  <c r="R44" i="42"/>
  <c r="S44" i="42"/>
  <c r="U44" i="42"/>
  <c r="V44" i="42"/>
  <c r="W44" i="42"/>
  <c r="X44" i="42"/>
  <c r="Y44" i="42"/>
  <c r="AA44" i="42"/>
  <c r="AF44" i="42" s="1"/>
  <c r="AC44" i="42"/>
  <c r="AD44" i="42"/>
  <c r="AE44" i="42"/>
  <c r="AH44" i="42"/>
  <c r="AM44" i="42" s="1"/>
  <c r="AI44" i="42"/>
  <c r="AJ44" i="42"/>
  <c r="AK44" i="42"/>
  <c r="AL44" i="42"/>
  <c r="C45" i="42"/>
  <c r="D45" i="42"/>
  <c r="E45" i="42"/>
  <c r="F45" i="42"/>
  <c r="G45" i="42"/>
  <c r="I45" i="42"/>
  <c r="N45" i="42" s="1"/>
  <c r="J45" i="42"/>
  <c r="K45" i="42"/>
  <c r="L45" i="42"/>
  <c r="M45" i="42"/>
  <c r="O45" i="42"/>
  <c r="T45" i="42" s="1"/>
  <c r="P45" i="42"/>
  <c r="Q45" i="42"/>
  <c r="R45" i="42"/>
  <c r="S45" i="42"/>
  <c r="U45" i="42"/>
  <c r="V45" i="42"/>
  <c r="W45" i="42"/>
  <c r="X45" i="42"/>
  <c r="Y45" i="42"/>
  <c r="AA45" i="42"/>
  <c r="AC45" i="42"/>
  <c r="AD45" i="42"/>
  <c r="AE45" i="42"/>
  <c r="AH45" i="42"/>
  <c r="AI45" i="42"/>
  <c r="AJ45" i="42"/>
  <c r="AK45" i="42"/>
  <c r="AL45" i="42"/>
  <c r="C46" i="42"/>
  <c r="H46" i="42" s="1"/>
  <c r="D46" i="42"/>
  <c r="E46" i="42"/>
  <c r="F46" i="42"/>
  <c r="G46" i="42"/>
  <c r="I46" i="42"/>
  <c r="N46" i="42" s="1"/>
  <c r="J46" i="42"/>
  <c r="K46" i="42"/>
  <c r="L46" i="42"/>
  <c r="M46" i="42"/>
  <c r="O46" i="42"/>
  <c r="P46" i="42"/>
  <c r="Q46" i="42"/>
  <c r="R46" i="42"/>
  <c r="S46" i="42"/>
  <c r="U46" i="42"/>
  <c r="V46" i="42"/>
  <c r="W46" i="42"/>
  <c r="X46" i="42"/>
  <c r="Y46" i="42"/>
  <c r="AA46" i="42"/>
  <c r="AF46" i="42" s="1"/>
  <c r="AC46" i="42"/>
  <c r="AD46" i="42"/>
  <c r="AE46" i="42"/>
  <c r="AH46" i="42"/>
  <c r="AM46" i="42" s="1"/>
  <c r="AI46" i="42"/>
  <c r="AJ46" i="42"/>
  <c r="AK46" i="42"/>
  <c r="AL46" i="42"/>
  <c r="C47" i="42"/>
  <c r="D47" i="42"/>
  <c r="E47" i="42"/>
  <c r="F47" i="42"/>
  <c r="G47" i="42"/>
  <c r="I47" i="42"/>
  <c r="J47" i="42"/>
  <c r="K47" i="42"/>
  <c r="L47" i="42"/>
  <c r="M47" i="42"/>
  <c r="O47" i="42"/>
  <c r="T47" i="42" s="1"/>
  <c r="P47" i="42"/>
  <c r="Q47" i="42"/>
  <c r="R47" i="42"/>
  <c r="S47" i="42"/>
  <c r="U47" i="42"/>
  <c r="V47" i="42"/>
  <c r="W47" i="42"/>
  <c r="X47" i="42"/>
  <c r="Y47" i="42"/>
  <c r="AA47" i="42"/>
  <c r="AC47" i="42"/>
  <c r="AD47" i="42"/>
  <c r="AE47" i="42"/>
  <c r="AF47" i="42"/>
  <c r="AH47" i="42"/>
  <c r="AI47" i="42"/>
  <c r="AM47" i="42" s="1"/>
  <c r="AJ47" i="42"/>
  <c r="AK47" i="42"/>
  <c r="AL47" i="42"/>
  <c r="C48" i="42"/>
  <c r="H48" i="42" s="1"/>
  <c r="D48" i="42"/>
  <c r="E48" i="42"/>
  <c r="F48" i="42"/>
  <c r="G48" i="42"/>
  <c r="I48" i="42"/>
  <c r="N48" i="42" s="1"/>
  <c r="J48" i="42"/>
  <c r="K48" i="42"/>
  <c r="L48" i="42"/>
  <c r="M48" i="42"/>
  <c r="O48" i="42"/>
  <c r="P48" i="42"/>
  <c r="T48" i="42" s="1"/>
  <c r="Q48" i="42"/>
  <c r="R48" i="42"/>
  <c r="S48" i="42"/>
  <c r="U48" i="42"/>
  <c r="V48" i="42"/>
  <c r="W48" i="42"/>
  <c r="X48" i="42"/>
  <c r="Y48" i="42"/>
  <c r="AA48" i="42"/>
  <c r="AF48" i="42" s="1"/>
  <c r="AC48" i="42"/>
  <c r="AD48" i="42"/>
  <c r="AE48" i="42"/>
  <c r="AH48" i="42"/>
  <c r="AI48" i="42"/>
  <c r="AJ48" i="42"/>
  <c r="AK48" i="42"/>
  <c r="AL48" i="42"/>
  <c r="C49" i="42"/>
  <c r="D49" i="42"/>
  <c r="E49" i="42"/>
  <c r="F49" i="42"/>
  <c r="G49" i="42"/>
  <c r="I49" i="42"/>
  <c r="J49" i="42"/>
  <c r="N49" i="42" s="1"/>
  <c r="K49" i="42"/>
  <c r="L49" i="42"/>
  <c r="M49" i="42"/>
  <c r="O49" i="42"/>
  <c r="T49" i="42" s="1"/>
  <c r="P49" i="42"/>
  <c r="Q49" i="42"/>
  <c r="R49" i="42"/>
  <c r="S49" i="42"/>
  <c r="U49" i="42"/>
  <c r="Z49" i="42" s="1"/>
  <c r="V49" i="42"/>
  <c r="W49" i="42"/>
  <c r="X49" i="42"/>
  <c r="Y49" i="42"/>
  <c r="AA49" i="42"/>
  <c r="AF49" i="42" s="1"/>
  <c r="AC49" i="42"/>
  <c r="AD49" i="42"/>
  <c r="AE49" i="42"/>
  <c r="AH49" i="42"/>
  <c r="AI49" i="42"/>
  <c r="AJ49" i="42"/>
  <c r="AK49" i="42"/>
  <c r="AL49" i="42"/>
  <c r="C50" i="42"/>
  <c r="H50" i="42" s="1"/>
  <c r="D50" i="42"/>
  <c r="E50" i="42"/>
  <c r="F50" i="42"/>
  <c r="G50" i="42"/>
  <c r="I50" i="42"/>
  <c r="J50" i="42"/>
  <c r="K50" i="42"/>
  <c r="L50" i="42"/>
  <c r="M50" i="42"/>
  <c r="O50" i="42"/>
  <c r="P50" i="42"/>
  <c r="Q50" i="42"/>
  <c r="R50" i="42"/>
  <c r="S50" i="42"/>
  <c r="U50" i="42"/>
  <c r="V50" i="42"/>
  <c r="Z50" i="42" s="1"/>
  <c r="W50" i="42"/>
  <c r="X50" i="42"/>
  <c r="Y50" i="42"/>
  <c r="AA50" i="42"/>
  <c r="AF50" i="42" s="1"/>
  <c r="AC50" i="42"/>
  <c r="AD50" i="42"/>
  <c r="AE50" i="42"/>
  <c r="AH50" i="42"/>
  <c r="AI50" i="42"/>
  <c r="AJ50" i="42"/>
  <c r="AK50" i="42"/>
  <c r="AL50" i="42"/>
  <c r="C51" i="42"/>
  <c r="D51" i="42"/>
  <c r="E51" i="42"/>
  <c r="F51" i="42"/>
  <c r="G51" i="42"/>
  <c r="I51" i="42"/>
  <c r="J51" i="42"/>
  <c r="K51" i="42"/>
  <c r="L51" i="42"/>
  <c r="M51" i="42"/>
  <c r="N51" i="42" s="1"/>
  <c r="O51" i="42"/>
  <c r="T51" i="42" s="1"/>
  <c r="P51" i="42"/>
  <c r="Q51" i="42"/>
  <c r="R51" i="42"/>
  <c r="S51" i="42"/>
  <c r="U51" i="42"/>
  <c r="Z51" i="42" s="1"/>
  <c r="V51" i="42"/>
  <c r="W51" i="42"/>
  <c r="X51" i="42"/>
  <c r="Y51" i="42"/>
  <c r="AA51" i="42"/>
  <c r="AF51" i="42" s="1"/>
  <c r="AC51" i="42"/>
  <c r="AD51" i="42"/>
  <c r="AE51" i="42"/>
  <c r="AH51" i="42"/>
  <c r="AI51" i="42"/>
  <c r="AJ51" i="42"/>
  <c r="AK51" i="42"/>
  <c r="AL51" i="42"/>
  <c r="C52" i="42"/>
  <c r="H52" i="42" s="1"/>
  <c r="D52" i="42"/>
  <c r="E52" i="42"/>
  <c r="F52" i="42"/>
  <c r="G52" i="42"/>
  <c r="I52" i="42"/>
  <c r="J52" i="42"/>
  <c r="K52" i="42"/>
  <c r="L52" i="42"/>
  <c r="M52" i="42"/>
  <c r="O52" i="42"/>
  <c r="P52" i="42"/>
  <c r="Q52" i="42"/>
  <c r="R52" i="42"/>
  <c r="S52" i="42"/>
  <c r="U52" i="42"/>
  <c r="V52" i="42"/>
  <c r="W52" i="42"/>
  <c r="X52" i="42"/>
  <c r="Y52" i="42"/>
  <c r="Z52" i="42" s="1"/>
  <c r="AA52" i="42"/>
  <c r="AF52" i="42" s="1"/>
  <c r="AC52" i="42"/>
  <c r="AD52" i="42"/>
  <c r="AE52" i="42"/>
  <c r="AH52" i="42"/>
  <c r="AI52" i="42"/>
  <c r="AJ52" i="42"/>
  <c r="AK52" i="42"/>
  <c r="AL52" i="42"/>
  <c r="C53" i="42"/>
  <c r="D53" i="42"/>
  <c r="E53" i="42"/>
  <c r="F53" i="42"/>
  <c r="G53" i="42"/>
  <c r="I53" i="42"/>
  <c r="J53" i="42"/>
  <c r="K53" i="42"/>
  <c r="L53" i="42"/>
  <c r="M53" i="42"/>
  <c r="N53" i="42" s="1"/>
  <c r="O53" i="42"/>
  <c r="T53" i="42" s="1"/>
  <c r="P53" i="42"/>
  <c r="Q53" i="42"/>
  <c r="R53" i="42"/>
  <c r="S53" i="42"/>
  <c r="U53" i="42"/>
  <c r="Z53" i="42" s="1"/>
  <c r="V53" i="42"/>
  <c r="W53" i="42"/>
  <c r="X53" i="42"/>
  <c r="Y53" i="42"/>
  <c r="AA53" i="42"/>
  <c r="AC53" i="42"/>
  <c r="AD53" i="42"/>
  <c r="AE53" i="42"/>
  <c r="AF53" i="42" s="1"/>
  <c r="AH53" i="42"/>
  <c r="AI53" i="42"/>
  <c r="AJ53" i="42"/>
  <c r="AK53" i="42"/>
  <c r="AL53" i="42"/>
  <c r="C54" i="42"/>
  <c r="H54" i="42" s="1"/>
  <c r="D54" i="42"/>
  <c r="E54" i="42"/>
  <c r="F54" i="42"/>
  <c r="G54" i="42"/>
  <c r="I54" i="42"/>
  <c r="N54" i="42" s="1"/>
  <c r="J54" i="42"/>
  <c r="K54" i="42"/>
  <c r="L54" i="42"/>
  <c r="M54" i="42"/>
  <c r="O54" i="42"/>
  <c r="P54" i="42"/>
  <c r="Q54" i="42"/>
  <c r="R54" i="42"/>
  <c r="S54" i="42"/>
  <c r="U54" i="42"/>
  <c r="V54" i="42"/>
  <c r="W54" i="42"/>
  <c r="X54" i="42"/>
  <c r="Y54" i="42"/>
  <c r="Z54" i="42"/>
  <c r="AA54" i="42"/>
  <c r="AC54" i="42"/>
  <c r="AD54" i="42"/>
  <c r="AE54" i="42"/>
  <c r="AH54" i="42"/>
  <c r="AI54" i="42"/>
  <c r="AJ54" i="42"/>
  <c r="AK54" i="42"/>
  <c r="AL54" i="42"/>
  <c r="C55" i="42"/>
  <c r="D55" i="42"/>
  <c r="E55" i="42"/>
  <c r="F55" i="42"/>
  <c r="G55" i="42"/>
  <c r="I55" i="42"/>
  <c r="J55" i="42"/>
  <c r="N55" i="42" s="1"/>
  <c r="K55" i="42"/>
  <c r="L55" i="42"/>
  <c r="M55" i="42"/>
  <c r="O55" i="42"/>
  <c r="P55" i="42"/>
  <c r="Q55" i="42"/>
  <c r="R55" i="42"/>
  <c r="S55" i="42"/>
  <c r="U55" i="42"/>
  <c r="Z55" i="42" s="1"/>
  <c r="V55" i="42"/>
  <c r="W55" i="42"/>
  <c r="X55" i="42"/>
  <c r="Y55" i="42"/>
  <c r="AA55" i="42"/>
  <c r="AC55" i="42"/>
  <c r="AD55" i="42"/>
  <c r="AF55" i="42" s="1"/>
  <c r="AE55" i="42"/>
  <c r="AH55" i="42"/>
  <c r="AM55" i="42" s="1"/>
  <c r="AI55" i="42"/>
  <c r="AJ55" i="42"/>
  <c r="AK55" i="42"/>
  <c r="AL55" i="42"/>
  <c r="C56" i="42"/>
  <c r="H56" i="42" s="1"/>
  <c r="D56" i="42"/>
  <c r="E56" i="42"/>
  <c r="F56" i="42"/>
  <c r="G56" i="42"/>
  <c r="I56" i="42"/>
  <c r="N56" i="42" s="1"/>
  <c r="J56" i="42"/>
  <c r="K56" i="42"/>
  <c r="L56" i="42"/>
  <c r="M56" i="42"/>
  <c r="O56" i="42"/>
  <c r="P56" i="42"/>
  <c r="Q56" i="42"/>
  <c r="R56" i="42"/>
  <c r="S56" i="42"/>
  <c r="U56" i="42"/>
  <c r="V56" i="42"/>
  <c r="W56" i="42"/>
  <c r="X56" i="42"/>
  <c r="Y56" i="42"/>
  <c r="AA56" i="42"/>
  <c r="AF56" i="42" s="1"/>
  <c r="AC56" i="42"/>
  <c r="AD56" i="42"/>
  <c r="AE56" i="42"/>
  <c r="AH56" i="42"/>
  <c r="AM56" i="42" s="1"/>
  <c r="AI56" i="42"/>
  <c r="AJ56" i="42"/>
  <c r="AK56" i="42"/>
  <c r="AL56" i="42"/>
  <c r="C57" i="42"/>
  <c r="D57" i="42"/>
  <c r="E57" i="42"/>
  <c r="F57" i="42"/>
  <c r="G57" i="42"/>
  <c r="I57" i="42"/>
  <c r="J57" i="42"/>
  <c r="K57" i="42"/>
  <c r="L57" i="42"/>
  <c r="M57" i="42"/>
  <c r="O57" i="42"/>
  <c r="T57" i="42" s="1"/>
  <c r="P57" i="42"/>
  <c r="Q57" i="42"/>
  <c r="R57" i="42"/>
  <c r="S57" i="42"/>
  <c r="U57" i="42"/>
  <c r="V57" i="42"/>
  <c r="W57" i="42"/>
  <c r="X57" i="42"/>
  <c r="Y57" i="42"/>
  <c r="Z57" i="42"/>
  <c r="AA57" i="42"/>
  <c r="AC57" i="42"/>
  <c r="AF57" i="42" s="1"/>
  <c r="AD57" i="42"/>
  <c r="AE57" i="42"/>
  <c r="AH57" i="42"/>
  <c r="AI57" i="42"/>
  <c r="AJ57" i="42"/>
  <c r="AK57" i="42"/>
  <c r="AL57" i="42"/>
  <c r="C58" i="42"/>
  <c r="H58" i="42" s="1"/>
  <c r="D58" i="42"/>
  <c r="E58" i="42"/>
  <c r="F58" i="42"/>
  <c r="G58" i="42"/>
  <c r="I58" i="42"/>
  <c r="J58" i="42"/>
  <c r="K58" i="42"/>
  <c r="L58" i="42"/>
  <c r="M58" i="42"/>
  <c r="N58" i="42"/>
  <c r="O58" i="42"/>
  <c r="P58" i="42"/>
  <c r="T58" i="42" s="1"/>
  <c r="Q58" i="42"/>
  <c r="R58" i="42"/>
  <c r="S58" i="42"/>
  <c r="U58" i="42"/>
  <c r="V58" i="42"/>
  <c r="Z58" i="42" s="1"/>
  <c r="W58" i="42"/>
  <c r="X58" i="42"/>
  <c r="Y58" i="42"/>
  <c r="AA58" i="42"/>
  <c r="AC58" i="42"/>
  <c r="AD58" i="42"/>
  <c r="AE58" i="42"/>
  <c r="AH58" i="42"/>
  <c r="AM58" i="42" s="1"/>
  <c r="AI58" i="42"/>
  <c r="AJ58" i="42"/>
  <c r="AK58" i="42"/>
  <c r="AL58" i="42"/>
  <c r="C59" i="42"/>
  <c r="D59" i="42"/>
  <c r="E59" i="42"/>
  <c r="F59" i="42"/>
  <c r="G59" i="42"/>
  <c r="I59" i="42"/>
  <c r="J59" i="42"/>
  <c r="N59" i="42" s="1"/>
  <c r="K59" i="42"/>
  <c r="L59" i="42"/>
  <c r="M59" i="42"/>
  <c r="O59" i="42"/>
  <c r="T59" i="42" s="1"/>
  <c r="P59" i="42"/>
  <c r="Q59" i="42"/>
  <c r="R59" i="42"/>
  <c r="S59" i="42"/>
  <c r="U59" i="42"/>
  <c r="Z59" i="42" s="1"/>
  <c r="V59" i="42"/>
  <c r="W59" i="42"/>
  <c r="X59" i="42"/>
  <c r="Y59" i="42"/>
  <c r="AA59" i="42"/>
  <c r="AF59" i="42" s="1"/>
  <c r="AC59" i="42"/>
  <c r="AD59" i="42"/>
  <c r="AE59" i="42"/>
  <c r="AH59" i="42"/>
  <c r="AI59" i="42"/>
  <c r="AJ59" i="42"/>
  <c r="AK59" i="42"/>
  <c r="AL59" i="42"/>
  <c r="C60" i="42"/>
  <c r="H60" i="42" s="1"/>
  <c r="D60" i="42"/>
  <c r="E60" i="42"/>
  <c r="F60" i="42"/>
  <c r="G60" i="42"/>
  <c r="I60" i="42"/>
  <c r="N60" i="42" s="1"/>
  <c r="J60" i="42"/>
  <c r="K60" i="42"/>
  <c r="L60" i="42"/>
  <c r="M60" i="42"/>
  <c r="O60" i="42"/>
  <c r="P60" i="42"/>
  <c r="Q60" i="42"/>
  <c r="R60" i="42"/>
  <c r="S60" i="42"/>
  <c r="U60" i="42"/>
  <c r="Z60" i="42" s="1"/>
  <c r="V60" i="42"/>
  <c r="W60" i="42"/>
  <c r="X60" i="42"/>
  <c r="Y60" i="42"/>
  <c r="AA60" i="42"/>
  <c r="AF60" i="42" s="1"/>
  <c r="AC60" i="42"/>
  <c r="AD60" i="42"/>
  <c r="AE60" i="42"/>
  <c r="AH60" i="42"/>
  <c r="AM60" i="42" s="1"/>
  <c r="AI60" i="42"/>
  <c r="AJ60" i="42"/>
  <c r="AK60" i="42"/>
  <c r="AL60" i="42"/>
  <c r="C61" i="42"/>
  <c r="D61" i="42"/>
  <c r="E61" i="42"/>
  <c r="F61" i="42"/>
  <c r="G61" i="42"/>
  <c r="I61" i="42"/>
  <c r="J61" i="42"/>
  <c r="K61" i="42"/>
  <c r="L61" i="42"/>
  <c r="M61" i="42"/>
  <c r="O61" i="42"/>
  <c r="T61" i="42" s="1"/>
  <c r="P61" i="42"/>
  <c r="Q61" i="42"/>
  <c r="R61" i="42"/>
  <c r="S61" i="42"/>
  <c r="U61" i="42"/>
  <c r="Z61" i="42" s="1"/>
  <c r="V61" i="42"/>
  <c r="W61" i="42"/>
  <c r="X61" i="42"/>
  <c r="Y61" i="42"/>
  <c r="AA61" i="42"/>
  <c r="AC61" i="42"/>
  <c r="AD61" i="42"/>
  <c r="AE61" i="42"/>
  <c r="AF61" i="42"/>
  <c r="AH61" i="42"/>
  <c r="AI61" i="42"/>
  <c r="AJ61" i="42"/>
  <c r="AK61" i="42"/>
  <c r="AL61" i="42"/>
  <c r="C62" i="42"/>
  <c r="H62" i="42" s="1"/>
  <c r="D62" i="42"/>
  <c r="E62" i="42"/>
  <c r="F62" i="42"/>
  <c r="G62" i="42"/>
  <c r="I62" i="42"/>
  <c r="J62" i="42"/>
  <c r="K62" i="42"/>
  <c r="L62" i="42"/>
  <c r="M62" i="42"/>
  <c r="N62" i="42"/>
  <c r="O62" i="42"/>
  <c r="P62" i="42"/>
  <c r="Q62" i="42"/>
  <c r="R62" i="42"/>
  <c r="S62" i="42"/>
  <c r="U62" i="42"/>
  <c r="V62" i="42"/>
  <c r="Z62" i="42" s="1"/>
  <c r="W62" i="42"/>
  <c r="X62" i="42"/>
  <c r="Y62" i="42"/>
  <c r="AA62" i="42"/>
  <c r="AC62" i="42"/>
  <c r="AD62" i="42"/>
  <c r="AE62" i="42"/>
  <c r="AH62" i="42"/>
  <c r="AM62" i="42" s="1"/>
  <c r="AI62" i="42"/>
  <c r="AJ62" i="42"/>
  <c r="AK62" i="42"/>
  <c r="AL62" i="42"/>
  <c r="C63" i="42"/>
  <c r="D63" i="42"/>
  <c r="E63" i="42"/>
  <c r="F63" i="42"/>
  <c r="G63" i="42"/>
  <c r="H63" i="42"/>
  <c r="I63" i="42"/>
  <c r="J63" i="42"/>
  <c r="K63" i="42"/>
  <c r="L63" i="42"/>
  <c r="M63" i="42"/>
  <c r="O63" i="42"/>
  <c r="P63" i="42"/>
  <c r="T63" i="42" s="1"/>
  <c r="Q63" i="42"/>
  <c r="R63" i="42"/>
  <c r="S63" i="42"/>
  <c r="U63" i="42"/>
  <c r="Z63" i="42" s="1"/>
  <c r="V63" i="42"/>
  <c r="W63" i="42"/>
  <c r="X63" i="42"/>
  <c r="Y63" i="42"/>
  <c r="AA63" i="42"/>
  <c r="AC63" i="42"/>
  <c r="AD63" i="42"/>
  <c r="AE63" i="42"/>
  <c r="AH63" i="42"/>
  <c r="AI63" i="42"/>
  <c r="AJ63" i="42"/>
  <c r="AK63" i="42"/>
  <c r="AL63" i="42"/>
  <c r="C64" i="42"/>
  <c r="D64" i="42"/>
  <c r="E64" i="42"/>
  <c r="F64" i="42"/>
  <c r="G64" i="42"/>
  <c r="I64" i="42"/>
  <c r="N64" i="42" s="1"/>
  <c r="J64" i="42"/>
  <c r="K64" i="42"/>
  <c r="L64" i="42"/>
  <c r="M64" i="42"/>
  <c r="O64" i="42"/>
  <c r="P64" i="42"/>
  <c r="Q64" i="42"/>
  <c r="R64" i="42"/>
  <c r="S64" i="42"/>
  <c r="T64" i="42"/>
  <c r="U64" i="42"/>
  <c r="V64" i="42"/>
  <c r="W64" i="42"/>
  <c r="X64" i="42"/>
  <c r="Y64" i="42"/>
  <c r="AA64" i="42"/>
  <c r="AC64" i="42"/>
  <c r="AD64" i="42"/>
  <c r="AE64" i="42"/>
  <c r="AH64" i="42"/>
  <c r="AM64" i="42" s="1"/>
  <c r="AI64" i="42"/>
  <c r="AJ64" i="42"/>
  <c r="AK64" i="42"/>
  <c r="AL64" i="42"/>
  <c r="C65" i="42"/>
  <c r="D65" i="42"/>
  <c r="E65" i="42"/>
  <c r="F65" i="42"/>
  <c r="G65" i="42"/>
  <c r="I65" i="42"/>
  <c r="J65" i="42"/>
  <c r="N65" i="42" s="1"/>
  <c r="K65" i="42"/>
  <c r="L65" i="42"/>
  <c r="M65" i="42"/>
  <c r="O65" i="42"/>
  <c r="P65" i="42"/>
  <c r="Q65" i="42"/>
  <c r="R65" i="42"/>
  <c r="S65" i="42"/>
  <c r="T65" i="42"/>
  <c r="U65" i="42"/>
  <c r="Z65" i="42" s="1"/>
  <c r="V65" i="42"/>
  <c r="W65" i="42"/>
  <c r="X65" i="42"/>
  <c r="Y65" i="42"/>
  <c r="AA65" i="42"/>
  <c r="AC65" i="42"/>
  <c r="AF65" i="42" s="1"/>
  <c r="AD65" i="42"/>
  <c r="AE65" i="42"/>
  <c r="AH65" i="42"/>
  <c r="AI65" i="42"/>
  <c r="AJ65" i="42"/>
  <c r="AK65" i="42"/>
  <c r="AL65" i="42"/>
  <c r="C66" i="42"/>
  <c r="H66" i="42" s="1"/>
  <c r="D66" i="42"/>
  <c r="E66" i="42"/>
  <c r="F66" i="42"/>
  <c r="G66" i="42"/>
  <c r="I66" i="42"/>
  <c r="J66" i="42"/>
  <c r="K66" i="42"/>
  <c r="L66" i="42"/>
  <c r="M66" i="42"/>
  <c r="O66" i="42"/>
  <c r="P66" i="42"/>
  <c r="Q66" i="42"/>
  <c r="R66" i="42"/>
  <c r="S66" i="42"/>
  <c r="U66" i="42"/>
  <c r="V66" i="42"/>
  <c r="Z66" i="42" s="1"/>
  <c r="W66" i="42"/>
  <c r="X66" i="42"/>
  <c r="Y66" i="42"/>
  <c r="AA66" i="42"/>
  <c r="AC66" i="42"/>
  <c r="AD66" i="42"/>
  <c r="AE66" i="42"/>
  <c r="AH66" i="42"/>
  <c r="AM66" i="42" s="1"/>
  <c r="AI66" i="42"/>
  <c r="AJ66" i="42"/>
  <c r="AK66" i="42"/>
  <c r="AL66" i="42"/>
  <c r="C67" i="42"/>
  <c r="D67" i="42"/>
  <c r="E67" i="42"/>
  <c r="F67" i="42"/>
  <c r="G67" i="42"/>
  <c r="I67" i="42"/>
  <c r="J67" i="42"/>
  <c r="K67" i="42"/>
  <c r="L67" i="42"/>
  <c r="M67" i="42"/>
  <c r="O67" i="42"/>
  <c r="T67" i="42" s="1"/>
  <c r="P67" i="42"/>
  <c r="Q67" i="42"/>
  <c r="R67" i="42"/>
  <c r="S67" i="42"/>
  <c r="U67" i="42"/>
  <c r="Z67" i="42" s="1"/>
  <c r="V67" i="42"/>
  <c r="W67" i="42"/>
  <c r="X67" i="42"/>
  <c r="Y67" i="42"/>
  <c r="AA67" i="42"/>
  <c r="AC67" i="42"/>
  <c r="AD67" i="42"/>
  <c r="AE67" i="42"/>
  <c r="AH67" i="42"/>
  <c r="AI67" i="42"/>
  <c r="AJ67" i="42"/>
  <c r="AK67" i="42"/>
  <c r="AL67" i="42"/>
  <c r="C68" i="42"/>
  <c r="H68" i="42" s="1"/>
  <c r="D68" i="42"/>
  <c r="E68" i="42"/>
  <c r="F68" i="42"/>
  <c r="G68" i="42"/>
  <c r="I68" i="42"/>
  <c r="N68" i="42" s="1"/>
  <c r="J68" i="42"/>
  <c r="K68" i="42"/>
  <c r="L68" i="42"/>
  <c r="M68" i="42"/>
  <c r="O68" i="42"/>
  <c r="P68" i="42"/>
  <c r="Q68" i="42"/>
  <c r="R68" i="42"/>
  <c r="S68" i="42"/>
  <c r="U68" i="42"/>
  <c r="V68" i="42"/>
  <c r="Z68" i="42" s="1"/>
  <c r="W68" i="42"/>
  <c r="X68" i="42"/>
  <c r="Y68" i="42"/>
  <c r="AA68" i="42"/>
  <c r="AC68" i="42"/>
  <c r="AD68" i="42"/>
  <c r="AE68" i="42"/>
  <c r="AH68" i="42"/>
  <c r="AM68" i="42" s="1"/>
  <c r="AI68" i="42"/>
  <c r="AJ68" i="42"/>
  <c r="AK68" i="42"/>
  <c r="AL68" i="42"/>
  <c r="C69" i="42"/>
  <c r="D69" i="42"/>
  <c r="E69" i="42"/>
  <c r="F69" i="42"/>
  <c r="G69" i="42"/>
  <c r="I69" i="42"/>
  <c r="J69" i="42"/>
  <c r="K69" i="42"/>
  <c r="L69" i="42"/>
  <c r="M69" i="42"/>
  <c r="N69" i="42"/>
  <c r="O69" i="42"/>
  <c r="T69" i="42" s="1"/>
  <c r="P69" i="42"/>
  <c r="Q69" i="42"/>
  <c r="R69" i="42"/>
  <c r="S69" i="42"/>
  <c r="U69" i="42"/>
  <c r="Z69" i="42" s="1"/>
  <c r="V69" i="42"/>
  <c r="W69" i="42"/>
  <c r="X69" i="42"/>
  <c r="Y69" i="42"/>
  <c r="AA69" i="42"/>
  <c r="AC69" i="42"/>
  <c r="AD69" i="42"/>
  <c r="AE69" i="42"/>
  <c r="AH69" i="42"/>
  <c r="AM69" i="42" s="1"/>
  <c r="AI69" i="42"/>
  <c r="AJ69" i="42"/>
  <c r="AK69" i="42"/>
  <c r="AL69" i="42"/>
  <c r="C70" i="42"/>
  <c r="D70" i="42"/>
  <c r="E70" i="42"/>
  <c r="F70" i="42"/>
  <c r="G70" i="42"/>
  <c r="I70" i="42"/>
  <c r="N70" i="42" s="1"/>
  <c r="J70" i="42"/>
  <c r="K70" i="42"/>
  <c r="L70" i="42"/>
  <c r="M70" i="42"/>
  <c r="O70" i="42"/>
  <c r="P70" i="42"/>
  <c r="T70" i="42" s="1"/>
  <c r="Q70" i="42"/>
  <c r="R70" i="42"/>
  <c r="S70" i="42"/>
  <c r="U70" i="42"/>
  <c r="V70" i="42"/>
  <c r="W70" i="42"/>
  <c r="X70" i="42"/>
  <c r="Y70" i="42"/>
  <c r="Z70" i="42"/>
  <c r="AA70" i="42"/>
  <c r="AC70" i="42"/>
  <c r="AD70" i="42"/>
  <c r="AE70" i="42"/>
  <c r="AH70" i="42"/>
  <c r="AM70" i="42" s="1"/>
  <c r="AI70" i="42"/>
  <c r="AJ70" i="42"/>
  <c r="AK70" i="42"/>
  <c r="AL70" i="42"/>
  <c r="C71" i="42"/>
  <c r="D71" i="42"/>
  <c r="E71" i="42"/>
  <c r="F71" i="42"/>
  <c r="G71" i="42"/>
  <c r="I71" i="42"/>
  <c r="J71" i="42"/>
  <c r="K71" i="42"/>
  <c r="L71" i="42"/>
  <c r="M71" i="42"/>
  <c r="O71" i="42"/>
  <c r="T71" i="42" s="1"/>
  <c r="P71" i="42"/>
  <c r="Q71" i="42"/>
  <c r="R71" i="42"/>
  <c r="S71" i="42"/>
  <c r="U71" i="42"/>
  <c r="Z71" i="42" s="1"/>
  <c r="V71" i="42"/>
  <c r="W71" i="42"/>
  <c r="X71" i="42"/>
  <c r="Y71" i="42"/>
  <c r="AA71" i="42"/>
  <c r="AF71" i="42" s="1"/>
  <c r="AC71" i="42"/>
  <c r="AD71" i="42"/>
  <c r="AE71" i="42"/>
  <c r="AH71" i="42"/>
  <c r="AI71" i="42"/>
  <c r="AJ71" i="42"/>
  <c r="AK71" i="42"/>
  <c r="AL71" i="42"/>
  <c r="C72" i="42"/>
  <c r="H72" i="42" s="1"/>
  <c r="D72" i="42"/>
  <c r="E72" i="42"/>
  <c r="F72" i="42"/>
  <c r="G72" i="42"/>
  <c r="I72" i="42"/>
  <c r="N72" i="42" s="1"/>
  <c r="J72" i="42"/>
  <c r="K72" i="42"/>
  <c r="L72" i="42"/>
  <c r="M72" i="42"/>
  <c r="O72" i="42"/>
  <c r="P72" i="42"/>
  <c r="Q72" i="42"/>
  <c r="R72" i="42"/>
  <c r="S72" i="42"/>
  <c r="U72" i="42"/>
  <c r="V72" i="42"/>
  <c r="W72" i="42"/>
  <c r="X72" i="42"/>
  <c r="Y72" i="42"/>
  <c r="AA72" i="42"/>
  <c r="AF72" i="42" s="1"/>
  <c r="AC72" i="42"/>
  <c r="AD72" i="42"/>
  <c r="AE72" i="42"/>
  <c r="AH72" i="42"/>
  <c r="AM72" i="42" s="1"/>
  <c r="AI72" i="42"/>
  <c r="AJ72" i="42"/>
  <c r="AK72" i="42"/>
  <c r="AL72" i="42"/>
  <c r="C73" i="42"/>
  <c r="H73" i="42" s="1"/>
  <c r="D73" i="42"/>
  <c r="E73" i="42"/>
  <c r="F73" i="42"/>
  <c r="G73" i="42"/>
  <c r="I73" i="42"/>
  <c r="J73" i="42"/>
  <c r="K73" i="42"/>
  <c r="L73" i="42"/>
  <c r="M73" i="42"/>
  <c r="N73" i="42" s="1"/>
  <c r="O73" i="42"/>
  <c r="T73" i="42" s="1"/>
  <c r="P73" i="42"/>
  <c r="Q73" i="42"/>
  <c r="R73" i="42"/>
  <c r="S73" i="42"/>
  <c r="U73" i="42"/>
  <c r="Z73" i="42" s="1"/>
  <c r="V73" i="42"/>
  <c r="W73" i="42"/>
  <c r="X73" i="42"/>
  <c r="Y73" i="42"/>
  <c r="AA73" i="42"/>
  <c r="AC73" i="42"/>
  <c r="AD73" i="42"/>
  <c r="AE73" i="42"/>
  <c r="AH73" i="42"/>
  <c r="AI73" i="42"/>
  <c r="AJ73" i="42"/>
  <c r="AK73" i="42"/>
  <c r="AL73" i="42"/>
  <c r="C74" i="42"/>
  <c r="H74" i="42" s="1"/>
  <c r="D74" i="42"/>
  <c r="E74" i="42"/>
  <c r="F74" i="42"/>
  <c r="G74" i="42"/>
  <c r="I74" i="42"/>
  <c r="N74" i="42" s="1"/>
  <c r="J74" i="42"/>
  <c r="K74" i="42"/>
  <c r="L74" i="42"/>
  <c r="M74" i="42"/>
  <c r="O74" i="42"/>
  <c r="T74" i="42" s="1"/>
  <c r="P74" i="42"/>
  <c r="Q74" i="42"/>
  <c r="R74" i="42"/>
  <c r="S74" i="42"/>
  <c r="U74" i="42"/>
  <c r="V74" i="42"/>
  <c r="W74" i="42"/>
  <c r="X74" i="42"/>
  <c r="Y74" i="42"/>
  <c r="Z74" i="42" s="1"/>
  <c r="AA74" i="42"/>
  <c r="AC74" i="42"/>
  <c r="AD74" i="42"/>
  <c r="AE74" i="42"/>
  <c r="AH74" i="42"/>
  <c r="AI74" i="42"/>
  <c r="AJ74" i="42"/>
  <c r="AK74" i="42"/>
  <c r="AL74" i="42"/>
  <c r="C75" i="42"/>
  <c r="D75" i="42"/>
  <c r="E75" i="42"/>
  <c r="F75" i="42"/>
  <c r="G75" i="42"/>
  <c r="I75" i="42"/>
  <c r="N75" i="42" s="1"/>
  <c r="J75" i="42"/>
  <c r="K75" i="42"/>
  <c r="L75" i="42"/>
  <c r="M75" i="42"/>
  <c r="O75" i="42"/>
  <c r="T75" i="42" s="1"/>
  <c r="P75" i="42"/>
  <c r="Q75" i="42"/>
  <c r="R75" i="42"/>
  <c r="S75" i="42"/>
  <c r="U75" i="42"/>
  <c r="V75" i="42"/>
  <c r="W75" i="42"/>
  <c r="X75" i="42"/>
  <c r="Y75" i="42"/>
  <c r="AA75" i="42"/>
  <c r="AC75" i="42"/>
  <c r="AD75" i="42"/>
  <c r="AE75" i="42"/>
  <c r="AH75" i="42"/>
  <c r="AM75" i="42" s="1"/>
  <c r="AI75" i="42"/>
  <c r="AJ75" i="42"/>
  <c r="AK75" i="42"/>
  <c r="AL75" i="42"/>
  <c r="C76" i="42"/>
  <c r="H76" i="42" s="1"/>
  <c r="D76" i="42"/>
  <c r="E76" i="42"/>
  <c r="F76" i="42"/>
  <c r="G76" i="42"/>
  <c r="I76" i="42"/>
  <c r="J76" i="42"/>
  <c r="N76" i="42" s="1"/>
  <c r="K76" i="42"/>
  <c r="L76" i="42"/>
  <c r="M76" i="42"/>
  <c r="O76" i="42"/>
  <c r="P76" i="42"/>
  <c r="Q76" i="42"/>
  <c r="R76" i="42"/>
  <c r="S76" i="42"/>
  <c r="U76" i="42"/>
  <c r="Z76" i="42" s="1"/>
  <c r="V76" i="42"/>
  <c r="W76" i="42"/>
  <c r="X76" i="42"/>
  <c r="Y76" i="42"/>
  <c r="AA76" i="42"/>
  <c r="AF76" i="42" s="1"/>
  <c r="AC76" i="42"/>
  <c r="AD76" i="42"/>
  <c r="AE76" i="42"/>
  <c r="AH76" i="42"/>
  <c r="AM76" i="42" s="1"/>
  <c r="AI76" i="42"/>
  <c r="AJ76" i="42"/>
  <c r="AK76" i="42"/>
  <c r="AL76" i="42"/>
  <c r="C77" i="42"/>
  <c r="D77" i="42"/>
  <c r="E77" i="42"/>
  <c r="F77" i="42"/>
  <c r="G77" i="42"/>
  <c r="I77" i="42"/>
  <c r="J77" i="42"/>
  <c r="K77" i="42"/>
  <c r="L77" i="42"/>
  <c r="M77" i="42"/>
  <c r="O77" i="42"/>
  <c r="T77" i="42" s="1"/>
  <c r="P77" i="42"/>
  <c r="Q77" i="42"/>
  <c r="R77" i="42"/>
  <c r="S77" i="42"/>
  <c r="U77" i="42"/>
  <c r="Z77" i="42" s="1"/>
  <c r="V77" i="42"/>
  <c r="W77" i="42"/>
  <c r="X77" i="42"/>
  <c r="Y77" i="42"/>
  <c r="AA77" i="42"/>
  <c r="AC77" i="42"/>
  <c r="AD77" i="42"/>
  <c r="AE77" i="42"/>
  <c r="AF77" i="42"/>
  <c r="AH77" i="42"/>
  <c r="AI77" i="42"/>
  <c r="AJ77" i="42"/>
  <c r="AK77" i="42"/>
  <c r="AL77" i="42"/>
  <c r="C78" i="42"/>
  <c r="H78" i="42" s="1"/>
  <c r="D78" i="42"/>
  <c r="E78" i="42"/>
  <c r="F78" i="42"/>
  <c r="G78" i="42"/>
  <c r="I78" i="42"/>
  <c r="J78" i="42"/>
  <c r="K78" i="42"/>
  <c r="L78" i="42"/>
  <c r="M78" i="42"/>
  <c r="N78" i="42"/>
  <c r="O78" i="42"/>
  <c r="P78" i="42"/>
  <c r="Q78" i="42"/>
  <c r="R78" i="42"/>
  <c r="S78" i="42"/>
  <c r="U78" i="42"/>
  <c r="V78" i="42"/>
  <c r="Z78" i="42" s="1"/>
  <c r="W78" i="42"/>
  <c r="X78" i="42"/>
  <c r="Y78" i="42"/>
  <c r="AA78" i="42"/>
  <c r="AC78" i="42"/>
  <c r="AD78" i="42"/>
  <c r="AE78" i="42"/>
  <c r="AH78" i="42"/>
  <c r="AM78" i="42" s="1"/>
  <c r="AI78" i="42"/>
  <c r="AJ78" i="42"/>
  <c r="AK78" i="42"/>
  <c r="AL78" i="42"/>
  <c r="C79" i="42"/>
  <c r="H79" i="42" s="1"/>
  <c r="D79" i="42"/>
  <c r="E79" i="42"/>
  <c r="F79" i="42"/>
  <c r="G79" i="42"/>
  <c r="I79" i="42"/>
  <c r="J79" i="42"/>
  <c r="K79" i="42"/>
  <c r="L79" i="42"/>
  <c r="M79" i="42"/>
  <c r="O79" i="42"/>
  <c r="P79" i="42"/>
  <c r="T79" i="42" s="1"/>
  <c r="Q79" i="42"/>
  <c r="R79" i="42"/>
  <c r="S79" i="42"/>
  <c r="U79" i="42"/>
  <c r="Z79" i="42" s="1"/>
  <c r="V79" i="42"/>
  <c r="W79" i="42"/>
  <c r="X79" i="42"/>
  <c r="Y79" i="42"/>
  <c r="AA79" i="42"/>
  <c r="AC79" i="42"/>
  <c r="AF79" i="42" s="1"/>
  <c r="AD79" i="42"/>
  <c r="AE79" i="42"/>
  <c r="AH79" i="42"/>
  <c r="AI79" i="42"/>
  <c r="AJ79" i="42"/>
  <c r="AK79" i="42"/>
  <c r="AL79" i="42"/>
  <c r="C80" i="42"/>
  <c r="D80" i="42"/>
  <c r="E80" i="42"/>
  <c r="F80" i="42"/>
  <c r="G80" i="42"/>
  <c r="I80" i="42"/>
  <c r="N80" i="42" s="1"/>
  <c r="J80" i="42"/>
  <c r="K80" i="42"/>
  <c r="L80" i="42"/>
  <c r="M80" i="42"/>
  <c r="O80" i="42"/>
  <c r="P80" i="42"/>
  <c r="Q80" i="42"/>
  <c r="R80" i="42"/>
  <c r="S80" i="42"/>
  <c r="T80" i="42"/>
  <c r="U80" i="42"/>
  <c r="V80" i="42"/>
  <c r="W80" i="42"/>
  <c r="X80" i="42"/>
  <c r="Y80" i="42"/>
  <c r="AA80" i="42"/>
  <c r="AC80" i="42"/>
  <c r="AD80" i="42"/>
  <c r="AE80" i="42"/>
  <c r="AH80" i="42"/>
  <c r="AI80" i="42"/>
  <c r="AJ80" i="42"/>
  <c r="AK80" i="42"/>
  <c r="AL80" i="42"/>
  <c r="C81" i="42"/>
  <c r="D81" i="42"/>
  <c r="E81" i="42"/>
  <c r="F81" i="42"/>
  <c r="G81" i="42"/>
  <c r="I81" i="42"/>
  <c r="J81" i="42"/>
  <c r="K81" i="42"/>
  <c r="L81" i="42"/>
  <c r="M81" i="42"/>
  <c r="O81" i="42"/>
  <c r="T81" i="42" s="1"/>
  <c r="P81" i="42"/>
  <c r="Q81" i="42"/>
  <c r="R81" i="42"/>
  <c r="S81" i="42"/>
  <c r="U81" i="42"/>
  <c r="V81" i="42"/>
  <c r="Z81" i="42" s="1"/>
  <c r="W81" i="42"/>
  <c r="X81" i="42"/>
  <c r="Y81" i="42"/>
  <c r="AA81" i="42"/>
  <c r="AC81" i="42"/>
  <c r="AD81" i="42"/>
  <c r="AE81" i="42"/>
  <c r="AH81" i="42"/>
  <c r="AI81" i="42"/>
  <c r="AJ81" i="42"/>
  <c r="AK81" i="42"/>
  <c r="AL81" i="42"/>
  <c r="C82" i="42"/>
  <c r="H82" i="42" s="1"/>
  <c r="D82" i="42"/>
  <c r="E82" i="42"/>
  <c r="F82" i="42"/>
  <c r="G82" i="42"/>
  <c r="I82" i="42"/>
  <c r="J82" i="42"/>
  <c r="N82" i="42" s="1"/>
  <c r="K82" i="42"/>
  <c r="L82" i="42"/>
  <c r="M82" i="42"/>
  <c r="O82" i="42"/>
  <c r="P82" i="42"/>
  <c r="T82" i="42" s="1"/>
  <c r="Q82" i="42"/>
  <c r="R82" i="42"/>
  <c r="S82" i="42"/>
  <c r="U82" i="42"/>
  <c r="V82" i="42"/>
  <c r="W82" i="42"/>
  <c r="X82" i="42"/>
  <c r="Y82" i="42"/>
  <c r="AA82" i="42"/>
  <c r="AC82" i="42"/>
  <c r="AD82" i="42"/>
  <c r="AE82" i="42"/>
  <c r="AH82" i="42"/>
  <c r="AM82" i="42" s="1"/>
  <c r="AI82" i="42"/>
  <c r="AJ82" i="42"/>
  <c r="AK82" i="42"/>
  <c r="AL82" i="42"/>
  <c r="C83" i="42"/>
  <c r="D83" i="42"/>
  <c r="E83" i="42"/>
  <c r="F83" i="42"/>
  <c r="G83" i="42"/>
  <c r="I83" i="42"/>
  <c r="J83" i="42"/>
  <c r="N83" i="42" s="1"/>
  <c r="K83" i="42"/>
  <c r="L83" i="42"/>
  <c r="M83" i="42"/>
  <c r="O83" i="42"/>
  <c r="T83" i="42" s="1"/>
  <c r="P83" i="42"/>
  <c r="Q83" i="42"/>
  <c r="R83" i="42"/>
  <c r="S83" i="42"/>
  <c r="U83" i="42"/>
  <c r="Z83" i="42" s="1"/>
  <c r="V83" i="42"/>
  <c r="W83" i="42"/>
  <c r="X83" i="42"/>
  <c r="Y83" i="42"/>
  <c r="AA83" i="42"/>
  <c r="AC83" i="42"/>
  <c r="AD83" i="42"/>
  <c r="AF83" i="42" s="1"/>
  <c r="AE83" i="42"/>
  <c r="AH83" i="42"/>
  <c r="AI83" i="42"/>
  <c r="AJ83" i="42"/>
  <c r="AK83" i="42"/>
  <c r="AL83" i="42"/>
  <c r="C84" i="42"/>
  <c r="H84" i="42" s="1"/>
  <c r="D84" i="42"/>
  <c r="E84" i="42"/>
  <c r="F84" i="42"/>
  <c r="G84" i="42"/>
  <c r="I84" i="42"/>
  <c r="N84" i="42" s="1"/>
  <c r="J84" i="42"/>
  <c r="K84" i="42"/>
  <c r="L84" i="42"/>
  <c r="M84" i="42"/>
  <c r="O84" i="42"/>
  <c r="P84" i="42"/>
  <c r="Q84" i="42"/>
  <c r="R84" i="42"/>
  <c r="S84" i="42"/>
  <c r="U84" i="42"/>
  <c r="V84" i="42"/>
  <c r="Z84" i="42" s="1"/>
  <c r="W84" i="42"/>
  <c r="X84" i="42"/>
  <c r="Y84" i="42"/>
  <c r="AA84" i="42"/>
  <c r="AC84" i="42"/>
  <c r="AD84" i="42"/>
  <c r="AE84" i="42"/>
  <c r="AH84" i="42"/>
  <c r="AM84" i="42" s="1"/>
  <c r="AI84" i="42"/>
  <c r="AJ84" i="42"/>
  <c r="AK84" i="42"/>
  <c r="AL84" i="42"/>
  <c r="C85" i="42"/>
  <c r="D85" i="42"/>
  <c r="E85" i="42"/>
  <c r="F85" i="42"/>
  <c r="G85" i="42"/>
  <c r="I85" i="42"/>
  <c r="N85" i="42" s="1"/>
  <c r="AG85" i="42" s="1"/>
  <c r="J85" i="42"/>
  <c r="K85" i="42"/>
  <c r="L85" i="42"/>
  <c r="M85" i="42"/>
  <c r="O85" i="42"/>
  <c r="T85" i="42" s="1"/>
  <c r="P85" i="42"/>
  <c r="Q85" i="42"/>
  <c r="R85" i="42"/>
  <c r="S85" i="42"/>
  <c r="U85" i="42"/>
  <c r="Z85" i="42" s="1"/>
  <c r="V85" i="42"/>
  <c r="W85" i="42"/>
  <c r="X85" i="42"/>
  <c r="Y85" i="42"/>
  <c r="AA85" i="42"/>
  <c r="AC85" i="42"/>
  <c r="AF85" i="42" s="1"/>
  <c r="AD85" i="42"/>
  <c r="AE85" i="42"/>
  <c r="AH85" i="42"/>
  <c r="AM85" i="42" s="1"/>
  <c r="AI85" i="42"/>
  <c r="AJ85" i="42"/>
  <c r="AK85" i="42"/>
  <c r="AL85" i="42"/>
  <c r="C86" i="42"/>
  <c r="D86" i="42"/>
  <c r="E86" i="42"/>
  <c r="F86" i="42"/>
  <c r="G86" i="42"/>
  <c r="I86" i="42"/>
  <c r="N86" i="42" s="1"/>
  <c r="J86" i="42"/>
  <c r="K86" i="42"/>
  <c r="L86" i="42"/>
  <c r="M86" i="42"/>
  <c r="O86" i="42"/>
  <c r="P86" i="42"/>
  <c r="T86" i="42" s="1"/>
  <c r="Q86" i="42"/>
  <c r="R86" i="42"/>
  <c r="S86" i="42"/>
  <c r="U86" i="42"/>
  <c r="V86" i="42"/>
  <c r="W86" i="42"/>
  <c r="X86" i="42"/>
  <c r="Y86" i="42"/>
  <c r="Z86" i="42"/>
  <c r="AA86" i="42"/>
  <c r="AC86" i="42"/>
  <c r="AD86" i="42"/>
  <c r="AE86" i="42"/>
  <c r="AH86" i="42"/>
  <c r="AM86" i="42" s="1"/>
  <c r="AI86" i="42"/>
  <c r="AJ86" i="42"/>
  <c r="AK86" i="42"/>
  <c r="AL86" i="42"/>
  <c r="C87" i="42"/>
  <c r="D87" i="42"/>
  <c r="E87" i="42"/>
  <c r="F87" i="42"/>
  <c r="G87" i="42"/>
  <c r="I87" i="42"/>
  <c r="J87" i="42"/>
  <c r="N87" i="42" s="1"/>
  <c r="K87" i="42"/>
  <c r="L87" i="42"/>
  <c r="M87" i="42"/>
  <c r="O87" i="42"/>
  <c r="T87" i="42" s="1"/>
  <c r="P87" i="42"/>
  <c r="Q87" i="42"/>
  <c r="R87" i="42"/>
  <c r="S87" i="42"/>
  <c r="U87" i="42"/>
  <c r="Z87" i="42" s="1"/>
  <c r="V87" i="42"/>
  <c r="W87" i="42"/>
  <c r="X87" i="42"/>
  <c r="Y87" i="42"/>
  <c r="AA87" i="42"/>
  <c r="AC87" i="42"/>
  <c r="AD87" i="42"/>
  <c r="AE87" i="42"/>
  <c r="AF87" i="42"/>
  <c r="AH87" i="42"/>
  <c r="AI87" i="42"/>
  <c r="AJ87" i="42"/>
  <c r="AK87" i="42"/>
  <c r="AL87" i="42"/>
  <c r="C88" i="42"/>
  <c r="H88" i="42" s="1"/>
  <c r="D88" i="42"/>
  <c r="E88" i="42"/>
  <c r="F88" i="42"/>
  <c r="G88" i="42"/>
  <c r="I88" i="42"/>
  <c r="N88" i="42" s="1"/>
  <c r="J88" i="42"/>
  <c r="K88" i="42"/>
  <c r="L88" i="42"/>
  <c r="M88" i="42"/>
  <c r="O88" i="42"/>
  <c r="P88" i="42"/>
  <c r="T88" i="42" s="1"/>
  <c r="Q88" i="42"/>
  <c r="R88" i="42"/>
  <c r="S88" i="42"/>
  <c r="U88" i="42"/>
  <c r="V88" i="42"/>
  <c r="W88" i="42"/>
  <c r="X88" i="42"/>
  <c r="Y88" i="42"/>
  <c r="AA88" i="42"/>
  <c r="AF88" i="42" s="1"/>
  <c r="AC88" i="42"/>
  <c r="AD88" i="42"/>
  <c r="AE88" i="42"/>
  <c r="AH88" i="42"/>
  <c r="AM88" i="42" s="1"/>
  <c r="AI88" i="42"/>
  <c r="AJ88" i="42"/>
  <c r="AK88" i="42"/>
  <c r="AL88" i="42"/>
  <c r="AD3" i="42"/>
  <c r="AE3" i="42"/>
  <c r="AC3" i="42"/>
  <c r="AA3" i="42"/>
  <c r="AG90" i="42"/>
  <c r="AG91" i="42"/>
  <c r="H87" i="42" l="1"/>
  <c r="H81" i="42"/>
  <c r="AM54" i="42"/>
  <c r="AM83" i="42"/>
  <c r="H83" i="42"/>
  <c r="AM74" i="42"/>
  <c r="H55" i="42"/>
  <c r="AG35" i="42"/>
  <c r="Z82" i="42"/>
  <c r="AF81" i="42"/>
  <c r="N81" i="42"/>
  <c r="T78" i="42"/>
  <c r="AG78" i="42" s="1"/>
  <c r="N77" i="42"/>
  <c r="AG77" i="42" s="1"/>
  <c r="AF73" i="42"/>
  <c r="T72" i="42"/>
  <c r="H71" i="42"/>
  <c r="AF69" i="42"/>
  <c r="AG69" i="42" s="1"/>
  <c r="T68" i="42"/>
  <c r="AG68" i="42" s="1"/>
  <c r="AM67" i="42"/>
  <c r="H67" i="42"/>
  <c r="N66" i="42"/>
  <c r="Z64" i="42"/>
  <c r="N63" i="42"/>
  <c r="T62" i="42"/>
  <c r="N61" i="42"/>
  <c r="AG61" i="42" s="1"/>
  <c r="AF39" i="42"/>
  <c r="AG39" i="42" s="1"/>
  <c r="N79" i="42"/>
  <c r="AG79" i="42" s="1"/>
  <c r="AM53" i="42"/>
  <c r="N5" i="42"/>
  <c r="AG5" i="42" s="1"/>
  <c r="Z80" i="42"/>
  <c r="T84" i="42"/>
  <c r="H77" i="42"/>
  <c r="T76" i="42"/>
  <c r="AG76" i="42" s="1"/>
  <c r="Z75" i="42"/>
  <c r="H75" i="42"/>
  <c r="AM73" i="42"/>
  <c r="N57" i="42"/>
  <c r="Z56" i="42"/>
  <c r="T50" i="42"/>
  <c r="AF45" i="42"/>
  <c r="AF25" i="42"/>
  <c r="AF13" i="42"/>
  <c r="Z6" i="42"/>
  <c r="AF5" i="42"/>
  <c r="Z88" i="42"/>
  <c r="AG88" i="42" s="1"/>
  <c r="AF75" i="42"/>
  <c r="Z72" i="42"/>
  <c r="N71" i="42"/>
  <c r="AG71" i="42" s="1"/>
  <c r="AF67" i="42"/>
  <c r="N67" i="42"/>
  <c r="T66" i="42"/>
  <c r="AF63" i="42"/>
  <c r="AG63" i="42" s="1"/>
  <c r="Z46" i="42"/>
  <c r="AG19" i="42"/>
  <c r="H70" i="42"/>
  <c r="H69" i="42"/>
  <c r="AM63" i="42"/>
  <c r="AM59" i="42"/>
  <c r="AM57" i="42"/>
  <c r="H47" i="42"/>
  <c r="H80" i="42"/>
  <c r="AM77" i="42"/>
  <c r="AM9" i="42"/>
  <c r="AM81" i="42"/>
  <c r="AM51" i="42"/>
  <c r="AM80" i="42"/>
  <c r="AM71" i="42"/>
  <c r="AM87" i="42"/>
  <c r="AM79" i="42"/>
  <c r="AM65" i="42"/>
  <c r="H86" i="42"/>
  <c r="H85" i="42"/>
  <c r="H64" i="42"/>
  <c r="H61" i="42"/>
  <c r="H65" i="42"/>
  <c r="AM61" i="42"/>
  <c r="AG72" i="42"/>
  <c r="AG59" i="42"/>
  <c r="AG75" i="42"/>
  <c r="AG65" i="42"/>
  <c r="AG64" i="42"/>
  <c r="AG54" i="42"/>
  <c r="AG73" i="42"/>
  <c r="AG57" i="42"/>
  <c r="AG83" i="42"/>
  <c r="AG53" i="42"/>
  <c r="AG87" i="42"/>
  <c r="AG7" i="42"/>
  <c r="AF74" i="42"/>
  <c r="AG74" i="42" s="1"/>
  <c r="N52" i="42"/>
  <c r="AG52" i="42" s="1"/>
  <c r="AG29" i="42"/>
  <c r="Z12" i="42"/>
  <c r="AG48" i="42"/>
  <c r="H59" i="42"/>
  <c r="AF54" i="42"/>
  <c r="AM50" i="42"/>
  <c r="AG49" i="42"/>
  <c r="Z43" i="42"/>
  <c r="T38" i="42"/>
  <c r="N36" i="42"/>
  <c r="Z27" i="42"/>
  <c r="AG23" i="42"/>
  <c r="T22" i="42"/>
  <c r="H21" i="42"/>
  <c r="N20" i="42"/>
  <c r="AM18" i="42"/>
  <c r="Z11" i="42"/>
  <c r="T6" i="42"/>
  <c r="H5" i="42"/>
  <c r="N4" i="42"/>
  <c r="AF62" i="42"/>
  <c r="AG62" i="42" s="1"/>
  <c r="T56" i="42"/>
  <c r="AG56" i="42" s="1"/>
  <c r="T52" i="42"/>
  <c r="AG33" i="42"/>
  <c r="AG17" i="42"/>
  <c r="AF80" i="42"/>
  <c r="AG80" i="42" s="1"/>
  <c r="AF64" i="42"/>
  <c r="T60" i="42"/>
  <c r="AG60" i="42" s="1"/>
  <c r="T54" i="42"/>
  <c r="AG51" i="42"/>
  <c r="H51" i="42"/>
  <c r="Z47" i="42"/>
  <c r="Z44" i="42"/>
  <c r="AG44" i="42" s="1"/>
  <c r="N43" i="42"/>
  <c r="T42" i="42"/>
  <c r="H41" i="42"/>
  <c r="N40" i="42"/>
  <c r="AM38" i="42"/>
  <c r="AM35" i="42"/>
  <c r="Z31" i="42"/>
  <c r="Z28" i="42"/>
  <c r="AG28" i="42" s="1"/>
  <c r="N27" i="42"/>
  <c r="T26" i="42"/>
  <c r="AG26" i="42" s="1"/>
  <c r="H25" i="42"/>
  <c r="N24" i="42"/>
  <c r="AM22" i="42"/>
  <c r="AM19" i="42"/>
  <c r="Z15" i="42"/>
  <c r="N11" i="42"/>
  <c r="T10" i="42"/>
  <c r="H9" i="42"/>
  <c r="N8" i="42"/>
  <c r="AM7" i="42"/>
  <c r="AM6" i="42"/>
  <c r="AF82" i="42"/>
  <c r="AG82" i="42" s="1"/>
  <c r="AF66" i="42"/>
  <c r="T55" i="42"/>
  <c r="AG55" i="42" s="1"/>
  <c r="AM52" i="42"/>
  <c r="N50" i="42"/>
  <c r="AG50" i="42" s="1"/>
  <c r="AM48" i="42"/>
  <c r="Z48" i="42"/>
  <c r="N47" i="42"/>
  <c r="T46" i="42"/>
  <c r="AG46" i="42" s="1"/>
  <c r="AM45" i="42"/>
  <c r="H45" i="42"/>
  <c r="Z41" i="42"/>
  <c r="Z38" i="42"/>
  <c r="N37" i="42"/>
  <c r="AG37" i="42" s="1"/>
  <c r="T36" i="42"/>
  <c r="H35" i="42"/>
  <c r="N34" i="42"/>
  <c r="AG34" i="42" s="1"/>
  <c r="AM32" i="42"/>
  <c r="AM29" i="42"/>
  <c r="Z25" i="42"/>
  <c r="Z22" i="42"/>
  <c r="N21" i="42"/>
  <c r="AG21" i="42" s="1"/>
  <c r="T20" i="42"/>
  <c r="H19" i="42"/>
  <c r="N18" i="42"/>
  <c r="AG18" i="42" s="1"/>
  <c r="AM16" i="42"/>
  <c r="AM13" i="42"/>
  <c r="Z9" i="42"/>
  <c r="N9" i="42"/>
  <c r="T4" i="42"/>
  <c r="AF84" i="42"/>
  <c r="AG84" i="42" s="1"/>
  <c r="AF68" i="42"/>
  <c r="AF58" i="42"/>
  <c r="AG58" i="42" s="1"/>
  <c r="H57" i="42"/>
  <c r="AM49" i="42"/>
  <c r="AM39" i="42"/>
  <c r="Z32" i="42"/>
  <c r="AG32" i="42" s="1"/>
  <c r="N31" i="42"/>
  <c r="T30" i="42"/>
  <c r="AG30" i="42" s="1"/>
  <c r="H29" i="42"/>
  <c r="AM23" i="42"/>
  <c r="Z16" i="42"/>
  <c r="AG16" i="42" s="1"/>
  <c r="N15" i="42"/>
  <c r="T14" i="42"/>
  <c r="AG14" i="42" s="1"/>
  <c r="H13" i="42"/>
  <c r="AG12" i="42"/>
  <c r="AF78" i="42"/>
  <c r="AF86" i="42"/>
  <c r="AG86" i="42" s="1"/>
  <c r="AF70" i="42"/>
  <c r="AG70" i="42" s="1"/>
  <c r="H53" i="42"/>
  <c r="H49" i="42"/>
  <c r="Z45" i="42"/>
  <c r="AG45" i="42" s="1"/>
  <c r="Z42" i="42"/>
  <c r="N41" i="42"/>
  <c r="T40" i="42"/>
  <c r="H39" i="42"/>
  <c r="N38" i="42"/>
  <c r="AG38" i="42" s="1"/>
  <c r="AM33" i="42"/>
  <c r="Z29" i="42"/>
  <c r="Z26" i="42"/>
  <c r="N25" i="42"/>
  <c r="T24" i="42"/>
  <c r="H23" i="42"/>
  <c r="N22" i="42"/>
  <c r="AM17" i="42"/>
  <c r="Z13" i="42"/>
  <c r="AG13" i="42" s="1"/>
  <c r="Z10" i="42"/>
  <c r="T8" i="42"/>
  <c r="H7" i="42"/>
  <c r="N6" i="42"/>
  <c r="AM5" i="42"/>
  <c r="Z4" i="42"/>
  <c r="AA89" i="42"/>
  <c r="AE89" i="42"/>
  <c r="AC89" i="42"/>
  <c r="AD89" i="42"/>
  <c r="AF3" i="42"/>
  <c r="AB89" i="42"/>
  <c r="P17" i="39"/>
  <c r="Q16" i="39"/>
  <c r="Q8" i="39"/>
  <c r="Q9" i="39"/>
  <c r="Q10" i="39"/>
  <c r="Q11" i="39"/>
  <c r="Q12" i="39"/>
  <c r="Q13" i="39"/>
  <c r="Q14" i="39"/>
  <c r="Q15" i="39"/>
  <c r="Q7" i="39"/>
  <c r="Q36" i="18"/>
  <c r="H25" i="37"/>
  <c r="I6" i="37"/>
  <c r="I7" i="37"/>
  <c r="I8" i="37"/>
  <c r="I9" i="37"/>
  <c r="I10" i="37"/>
  <c r="I11" i="37"/>
  <c r="I12" i="37"/>
  <c r="I13" i="37"/>
  <c r="I14" i="37"/>
  <c r="I15" i="37"/>
  <c r="I16" i="37"/>
  <c r="I17" i="37"/>
  <c r="I18" i="37"/>
  <c r="I19" i="37"/>
  <c r="I20" i="37"/>
  <c r="I21" i="37"/>
  <c r="I22" i="37"/>
  <c r="I23" i="37"/>
  <c r="I24" i="37"/>
  <c r="I5" i="37"/>
  <c r="Q18" i="18"/>
  <c r="Q8" i="18"/>
  <c r="Q9" i="18"/>
  <c r="Q10" i="18"/>
  <c r="Q11" i="18"/>
  <c r="Q12" i="18"/>
  <c r="Q13" i="18"/>
  <c r="Q14" i="18"/>
  <c r="Q15" i="18"/>
  <c r="Q16" i="18"/>
  <c r="Q17" i="18"/>
  <c r="Q19" i="18"/>
  <c r="Q20" i="18"/>
  <c r="Q21" i="18"/>
  <c r="Q22" i="18"/>
  <c r="Q23" i="18"/>
  <c r="Q24" i="18"/>
  <c r="Q25" i="18"/>
  <c r="Q26" i="18"/>
  <c r="Q27" i="18"/>
  <c r="Q28" i="18"/>
  <c r="Q29" i="18"/>
  <c r="Q30" i="18"/>
  <c r="Q31" i="18"/>
  <c r="Q32" i="18"/>
  <c r="Q33" i="18"/>
  <c r="Q34" i="18"/>
  <c r="Q35" i="18"/>
  <c r="Q7" i="18"/>
  <c r="P37" i="18"/>
  <c r="P16" i="21"/>
  <c r="Q7" i="21"/>
  <c r="Q8" i="21"/>
  <c r="Q9" i="21"/>
  <c r="Q10" i="21"/>
  <c r="Q11" i="21"/>
  <c r="Q12" i="21"/>
  <c r="Q13" i="21"/>
  <c r="Q14" i="21"/>
  <c r="Q15" i="21"/>
  <c r="Q6" i="21"/>
  <c r="A4" i="42"/>
  <c r="A5" i="42"/>
  <c r="A6" i="42"/>
  <c r="A7" i="42"/>
  <c r="A8" i="42"/>
  <c r="A9" i="42"/>
  <c r="A10" i="42"/>
  <c r="A11" i="42"/>
  <c r="A12" i="42"/>
  <c r="A13" i="42"/>
  <c r="A14" i="42"/>
  <c r="A15" i="42"/>
  <c r="A16" i="42"/>
  <c r="A17" i="42"/>
  <c r="A18" i="42"/>
  <c r="A19" i="42"/>
  <c r="A20" i="42"/>
  <c r="A21" i="42"/>
  <c r="A22" i="42"/>
  <c r="A23" i="42"/>
  <c r="A24" i="42"/>
  <c r="A25" i="42"/>
  <c r="A26" i="42"/>
  <c r="A27" i="42"/>
  <c r="A28" i="42"/>
  <c r="A29" i="42"/>
  <c r="A30" i="42"/>
  <c r="A31" i="42"/>
  <c r="A32" i="42"/>
  <c r="A33" i="42"/>
  <c r="A34" i="42"/>
  <c r="A35" i="42"/>
  <c r="A36" i="42"/>
  <c r="A37" i="42"/>
  <c r="A38" i="42"/>
  <c r="A39" i="42"/>
  <c r="A40" i="42"/>
  <c r="A41" i="42"/>
  <c r="A42" i="42"/>
  <c r="A43" i="42"/>
  <c r="A44" i="42"/>
  <c r="A45" i="42"/>
  <c r="A46" i="42"/>
  <c r="A47" i="42"/>
  <c r="A48" i="42"/>
  <c r="A49" i="42"/>
  <c r="A50" i="42"/>
  <c r="A51" i="42"/>
  <c r="A52" i="42"/>
  <c r="A53" i="42"/>
  <c r="A54" i="42"/>
  <c r="A55" i="42"/>
  <c r="A56" i="42"/>
  <c r="A57" i="42"/>
  <c r="A58" i="42"/>
  <c r="A59" i="42"/>
  <c r="A60" i="42"/>
  <c r="A61" i="42"/>
  <c r="A62" i="42"/>
  <c r="A63" i="42"/>
  <c r="A64" i="42"/>
  <c r="A65" i="42"/>
  <c r="A66" i="42"/>
  <c r="A67" i="42"/>
  <c r="A68" i="42"/>
  <c r="A69" i="42"/>
  <c r="A70" i="42"/>
  <c r="A71" i="42"/>
  <c r="A72" i="42"/>
  <c r="A73" i="42"/>
  <c r="A74" i="42"/>
  <c r="A75" i="42"/>
  <c r="A76" i="42"/>
  <c r="A77" i="42"/>
  <c r="A78" i="42"/>
  <c r="A79" i="42"/>
  <c r="A80" i="42"/>
  <c r="A81" i="42"/>
  <c r="A82" i="42"/>
  <c r="A83" i="42"/>
  <c r="A84" i="42"/>
  <c r="A85" i="42"/>
  <c r="A86" i="42"/>
  <c r="A87" i="42"/>
  <c r="A88" i="42"/>
  <c r="A3" i="42"/>
  <c r="AG10" i="42" l="1"/>
  <c r="AG11" i="42"/>
  <c r="AG66" i="42"/>
  <c r="AG67" i="42"/>
  <c r="AG81" i="42"/>
  <c r="AG20" i="42"/>
  <c r="AG6" i="42"/>
  <c r="AG25" i="42"/>
  <c r="AG9" i="42"/>
  <c r="AG42" i="42"/>
  <c r="AG15" i="42"/>
  <c r="AG8" i="42"/>
  <c r="AG27" i="42"/>
  <c r="AG43" i="42"/>
  <c r="AG22" i="42"/>
  <c r="AG41" i="42"/>
  <c r="AG47" i="42"/>
  <c r="AG4" i="42"/>
  <c r="AG31" i="42"/>
  <c r="AG24" i="42"/>
  <c r="AG40" i="42"/>
  <c r="AG36" i="42"/>
  <c r="AF89" i="42"/>
  <c r="J11" i="21"/>
  <c r="J12" i="21"/>
  <c r="J13" i="21"/>
  <c r="J14" i="21"/>
  <c r="J15" i="21"/>
  <c r="J6" i="21"/>
  <c r="K16" i="21"/>
  <c r="K24" i="39"/>
  <c r="K25" i="39"/>
  <c r="K26" i="39"/>
  <c r="K27" i="39"/>
  <c r="K28" i="39"/>
  <c r="K23" i="39"/>
  <c r="AJ3" i="42"/>
  <c r="W3" i="42"/>
  <c r="Q3" i="42"/>
  <c r="K3" i="42"/>
  <c r="E3" i="42"/>
  <c r="Y3" i="42"/>
  <c r="X3" i="42"/>
  <c r="V3" i="42"/>
  <c r="U3" i="42"/>
  <c r="S3" i="42"/>
  <c r="R3" i="42"/>
  <c r="P3" i="42"/>
  <c r="O3" i="42"/>
  <c r="M3" i="42"/>
  <c r="L3" i="42"/>
  <c r="J3" i="42"/>
  <c r="I3" i="42"/>
  <c r="AL3" i="42"/>
  <c r="AK3" i="42"/>
  <c r="AI3" i="42"/>
  <c r="G3" i="42"/>
  <c r="F3" i="42"/>
  <c r="D3" i="42"/>
  <c r="B1" i="42"/>
  <c r="A3" i="39"/>
  <c r="A3" i="37"/>
  <c r="A3" i="18"/>
  <c r="C7" i="26"/>
  <c r="U89" i="42" l="1"/>
  <c r="V89" i="42"/>
  <c r="W89" i="42"/>
  <c r="X89" i="42"/>
  <c r="Y89" i="42"/>
  <c r="Z3" i="42"/>
  <c r="AG3" i="42" s="1"/>
  <c r="O89" i="42"/>
  <c r="P89" i="42"/>
  <c r="Q89" i="42"/>
  <c r="R89" i="42"/>
  <c r="S89" i="42"/>
  <c r="L89" i="42"/>
  <c r="M89" i="42"/>
  <c r="I89" i="42"/>
  <c r="J89" i="42"/>
  <c r="K89" i="42"/>
  <c r="T3" i="42"/>
  <c r="N3" i="42"/>
  <c r="H49" i="18"/>
  <c r="D49" i="18"/>
  <c r="E49" i="18"/>
  <c r="F49" i="18"/>
  <c r="G49" i="18"/>
  <c r="A3" i="28"/>
  <c r="Z89" i="42" l="1"/>
  <c r="T89" i="42"/>
  <c r="N89" i="42"/>
  <c r="G7" i="21"/>
  <c r="G8" i="21"/>
  <c r="G9" i="21"/>
  <c r="G10" i="21"/>
  <c r="G11" i="21"/>
  <c r="G13" i="21"/>
  <c r="G14" i="21"/>
  <c r="G15" i="21"/>
  <c r="G6" i="21"/>
  <c r="AG89" i="42" l="1"/>
  <c r="D28" i="39"/>
  <c r="E28" i="39"/>
  <c r="F28" i="39"/>
  <c r="G28" i="39"/>
  <c r="H28" i="39"/>
  <c r="I28" i="39"/>
  <c r="J28" i="39"/>
  <c r="D23" i="39"/>
  <c r="E23" i="39"/>
  <c r="F23" i="39"/>
  <c r="G23" i="39"/>
  <c r="H23" i="39"/>
  <c r="I23" i="39"/>
  <c r="J23" i="39"/>
  <c r="C23" i="39"/>
  <c r="I29" i="39"/>
  <c r="J29" i="39"/>
  <c r="I22" i="39"/>
  <c r="J22" i="39"/>
  <c r="I24" i="39"/>
  <c r="J24" i="39"/>
  <c r="I25" i="39"/>
  <c r="J25" i="39"/>
  <c r="I26" i="39"/>
  <c r="J26" i="39"/>
  <c r="I27" i="39"/>
  <c r="J27" i="39"/>
  <c r="J8" i="21"/>
  <c r="J9" i="21"/>
  <c r="H48" i="40"/>
  <c r="E48" i="40"/>
  <c r="H47" i="40"/>
  <c r="E47" i="40"/>
  <c r="H46" i="40"/>
  <c r="E46" i="40"/>
  <c r="H45" i="40"/>
  <c r="E45" i="40"/>
  <c r="H44" i="40"/>
  <c r="E44" i="40"/>
  <c r="H43" i="40"/>
  <c r="E43" i="40"/>
  <c r="H42" i="40"/>
  <c r="E42" i="40"/>
  <c r="H41" i="40"/>
  <c r="E41" i="40"/>
  <c r="H40" i="40"/>
  <c r="E40" i="40"/>
  <c r="H39" i="40"/>
  <c r="E39" i="40"/>
  <c r="H38" i="40"/>
  <c r="E38" i="40"/>
  <c r="H37" i="40"/>
  <c r="E37" i="40"/>
  <c r="H36" i="40"/>
  <c r="E36" i="40"/>
  <c r="H35" i="40"/>
  <c r="E35" i="40"/>
  <c r="H34" i="40"/>
  <c r="E34" i="40"/>
  <c r="H33" i="40"/>
  <c r="E33" i="40"/>
  <c r="H32" i="40"/>
  <c r="E32" i="40"/>
  <c r="H31" i="40"/>
  <c r="E31" i="40"/>
  <c r="H30" i="40"/>
  <c r="E30" i="40"/>
  <c r="H29" i="40"/>
  <c r="E29" i="40"/>
  <c r="H28" i="40"/>
  <c r="E28" i="40"/>
  <c r="H27" i="40"/>
  <c r="E27" i="40"/>
  <c r="K26" i="40"/>
  <c r="H26" i="40"/>
  <c r="E26" i="40"/>
  <c r="H25" i="40"/>
  <c r="E25" i="40"/>
  <c r="H24" i="40"/>
  <c r="E24" i="40"/>
  <c r="H23" i="40"/>
  <c r="E23" i="40"/>
  <c r="H22" i="40"/>
  <c r="E22" i="40"/>
  <c r="H21" i="40"/>
  <c r="E21" i="40"/>
  <c r="H20" i="40"/>
  <c r="E20" i="40"/>
  <c r="H19" i="40"/>
  <c r="E19" i="40"/>
  <c r="K18" i="40"/>
  <c r="H18" i="40"/>
  <c r="E18" i="40"/>
  <c r="H17" i="40"/>
  <c r="E17" i="40"/>
  <c r="H16" i="40"/>
  <c r="E16" i="40"/>
  <c r="H15" i="40"/>
  <c r="E15" i="40"/>
  <c r="H14" i="40"/>
  <c r="E14" i="40"/>
  <c r="H13" i="40"/>
  <c r="E13" i="40"/>
  <c r="H12" i="40"/>
  <c r="E12" i="40"/>
  <c r="H11" i="40"/>
  <c r="E11" i="40"/>
  <c r="H10" i="40"/>
  <c r="E10" i="40"/>
  <c r="E9" i="40"/>
  <c r="E8" i="40"/>
  <c r="E7" i="40"/>
  <c r="E6" i="40"/>
  <c r="E5" i="40"/>
  <c r="S4" i="40"/>
  <c r="E4" i="40"/>
  <c r="E3" i="40"/>
  <c r="G2" i="40"/>
  <c r="F2" i="40"/>
  <c r="E2" i="40"/>
  <c r="G12" i="21" l="1"/>
  <c r="C9" i="39"/>
  <c r="C10" i="39"/>
  <c r="C11" i="39"/>
  <c r="C12" i="39"/>
  <c r="C13" i="39"/>
  <c r="C14" i="39"/>
  <c r="C15" i="39"/>
  <c r="C16" i="39"/>
  <c r="G35" i="28" l="1"/>
  <c r="H35" i="28"/>
  <c r="I35" i="28"/>
  <c r="J9" i="28"/>
  <c r="J10" i="28"/>
  <c r="J11" i="28"/>
  <c r="J12" i="28"/>
  <c r="J13" i="28"/>
  <c r="J14" i="28"/>
  <c r="J15" i="28"/>
  <c r="J16" i="28"/>
  <c r="J17" i="28"/>
  <c r="J18" i="28"/>
  <c r="J19" i="28"/>
  <c r="J20" i="28"/>
  <c r="J21" i="28"/>
  <c r="J22" i="28"/>
  <c r="J23" i="28"/>
  <c r="J24" i="28"/>
  <c r="J25" i="28"/>
  <c r="J26" i="28"/>
  <c r="J27" i="28"/>
  <c r="J28" i="28"/>
  <c r="J29" i="28"/>
  <c r="J30" i="28"/>
  <c r="J31" i="28"/>
  <c r="J32" i="28"/>
  <c r="J33" i="28"/>
  <c r="J34" i="28"/>
  <c r="D2" i="28"/>
  <c r="B2" i="28"/>
  <c r="D25" i="28"/>
  <c r="D26" i="28"/>
  <c r="E26" i="28" s="1"/>
  <c r="D27" i="28"/>
  <c r="E27" i="28" s="1"/>
  <c r="D28" i="28"/>
  <c r="E28" i="28" s="1"/>
  <c r="D29" i="28"/>
  <c r="E29" i="28" s="1"/>
  <c r="F29" i="28" s="1"/>
  <c r="D30" i="28"/>
  <c r="E30" i="28" s="1"/>
  <c r="D31" i="28"/>
  <c r="E31" i="28" s="1"/>
  <c r="D32" i="28"/>
  <c r="E32" i="28" s="1"/>
  <c r="D33" i="28"/>
  <c r="E33" i="28" s="1"/>
  <c r="F33" i="28" s="1"/>
  <c r="K33" i="28" s="1"/>
  <c r="D34" i="28"/>
  <c r="E34" i="28" s="1"/>
  <c r="F34" i="28" s="1"/>
  <c r="D9" i="28"/>
  <c r="E9" i="28" s="1"/>
  <c r="D10" i="28"/>
  <c r="E10" i="28" s="1"/>
  <c r="D11" i="28"/>
  <c r="E11" i="28" s="1"/>
  <c r="D12" i="28"/>
  <c r="E12" i="28" s="1"/>
  <c r="D13" i="28"/>
  <c r="E13" i="28" s="1"/>
  <c r="D14" i="28"/>
  <c r="E14" i="28" s="1"/>
  <c r="D15" i="28"/>
  <c r="E15" i="28" s="1"/>
  <c r="D16" i="28"/>
  <c r="E16" i="28" s="1"/>
  <c r="D17" i="28"/>
  <c r="E17" i="28" s="1"/>
  <c r="D18" i="28"/>
  <c r="E18" i="28" s="1"/>
  <c r="D19" i="28"/>
  <c r="E19" i="28" s="1"/>
  <c r="D20" i="28"/>
  <c r="E20" i="28" s="1"/>
  <c r="D21" i="28"/>
  <c r="D22" i="28"/>
  <c r="E22" i="28" s="1"/>
  <c r="D23" i="28"/>
  <c r="E23" i="28" s="1"/>
  <c r="D24" i="28"/>
  <c r="E24" i="28" s="1"/>
  <c r="D6" i="28"/>
  <c r="E6" i="28" s="1"/>
  <c r="D7" i="28"/>
  <c r="E7" i="28" s="1"/>
  <c r="D8" i="28"/>
  <c r="E8" i="28" s="1"/>
  <c r="D5" i="28"/>
  <c r="E5" i="28" s="1"/>
  <c r="E25" i="39"/>
  <c r="C24" i="39"/>
  <c r="D24" i="39"/>
  <c r="E24" i="39"/>
  <c r="F24" i="39"/>
  <c r="G24" i="39"/>
  <c r="H24" i="39"/>
  <c r="C25" i="39"/>
  <c r="D25" i="39"/>
  <c r="F25" i="39"/>
  <c r="G25" i="39"/>
  <c r="H25" i="39"/>
  <c r="C26" i="39"/>
  <c r="D26" i="39"/>
  <c r="E26" i="39"/>
  <c r="F26" i="39"/>
  <c r="G26" i="39"/>
  <c r="H26" i="39"/>
  <c r="C27" i="39"/>
  <c r="D27" i="39"/>
  <c r="E27" i="39"/>
  <c r="F27" i="39"/>
  <c r="G27" i="39"/>
  <c r="H27" i="39"/>
  <c r="C28" i="39"/>
  <c r="C29" i="39"/>
  <c r="D22" i="39"/>
  <c r="E22" i="39"/>
  <c r="F22" i="39"/>
  <c r="G22" i="39"/>
  <c r="H22" i="39"/>
  <c r="C22" i="39"/>
  <c r="B18" i="37"/>
  <c r="C18" i="37" s="1"/>
  <c r="B19" i="37"/>
  <c r="C19" i="37" s="1"/>
  <c r="B20" i="37"/>
  <c r="C20" i="37" s="1"/>
  <c r="B21" i="37"/>
  <c r="C21" i="37" s="1"/>
  <c r="B22" i="37"/>
  <c r="C22" i="37" s="1"/>
  <c r="B23" i="37"/>
  <c r="C23" i="37" s="1"/>
  <c r="B24" i="37"/>
  <c r="F1" i="18"/>
  <c r="L20" i="18"/>
  <c r="L21" i="18"/>
  <c r="L22" i="18"/>
  <c r="L23" i="18"/>
  <c r="L24" i="18"/>
  <c r="L25" i="18"/>
  <c r="L26" i="18"/>
  <c r="L27" i="18"/>
  <c r="L28" i="18"/>
  <c r="L29" i="18"/>
  <c r="L30" i="18"/>
  <c r="L31" i="18"/>
  <c r="L32" i="18"/>
  <c r="L33" i="18"/>
  <c r="L34" i="18"/>
  <c r="L35" i="18"/>
  <c r="L36" i="18"/>
  <c r="K8" i="18"/>
  <c r="K9" i="18"/>
  <c r="K10" i="18"/>
  <c r="K11" i="18"/>
  <c r="K12" i="18"/>
  <c r="K13" i="18"/>
  <c r="K14" i="18"/>
  <c r="K15" i="18"/>
  <c r="K16" i="18"/>
  <c r="K17" i="18"/>
  <c r="K18" i="18"/>
  <c r="K19" i="18"/>
  <c r="K20" i="18"/>
  <c r="K21" i="18"/>
  <c r="K22" i="18"/>
  <c r="K23" i="18"/>
  <c r="K24" i="18"/>
  <c r="K25" i="18"/>
  <c r="K26" i="18"/>
  <c r="K27" i="18"/>
  <c r="K28" i="18"/>
  <c r="K29" i="18"/>
  <c r="K30" i="18"/>
  <c r="K31" i="18"/>
  <c r="K32" i="18"/>
  <c r="K33" i="18"/>
  <c r="K34" i="18"/>
  <c r="K35" i="18"/>
  <c r="K36" i="18"/>
  <c r="K7" i="18"/>
  <c r="M37" i="18"/>
  <c r="N37" i="18"/>
  <c r="O37" i="18"/>
  <c r="J20" i="18"/>
  <c r="J21" i="18"/>
  <c r="J22" i="18"/>
  <c r="J23" i="18"/>
  <c r="J24" i="18"/>
  <c r="J25" i="18"/>
  <c r="J26" i="18"/>
  <c r="J27" i="18"/>
  <c r="J28" i="18"/>
  <c r="J29" i="18"/>
  <c r="J30" i="18"/>
  <c r="J31" i="18"/>
  <c r="J32" i="18"/>
  <c r="J33" i="18"/>
  <c r="J34" i="18"/>
  <c r="J35" i="18"/>
  <c r="J36" i="18"/>
  <c r="C27" i="18"/>
  <c r="C28" i="18"/>
  <c r="C29" i="18"/>
  <c r="C30" i="18"/>
  <c r="C31" i="18"/>
  <c r="C32" i="18"/>
  <c r="C33" i="18"/>
  <c r="C34" i="18"/>
  <c r="C35" i="18"/>
  <c r="C36" i="18"/>
  <c r="H6" i="18"/>
  <c r="G6" i="18"/>
  <c r="F6" i="18"/>
  <c r="E6" i="18"/>
  <c r="D6" i="18"/>
  <c r="R24" i="18" l="1"/>
  <c r="S24" i="18" s="1"/>
  <c r="F22" i="28"/>
  <c r="K22" i="28" s="1"/>
  <c r="F15" i="28"/>
  <c r="F23" i="28"/>
  <c r="K23" i="28" s="1"/>
  <c r="F14" i="28"/>
  <c r="F18" i="28"/>
  <c r="F17" i="28"/>
  <c r="F10" i="28"/>
  <c r="F9" i="28"/>
  <c r="E29" i="39"/>
  <c r="J19" i="18"/>
  <c r="L19" i="18" s="1"/>
  <c r="R36" i="18"/>
  <c r="S36" i="18" s="1"/>
  <c r="R20" i="18"/>
  <c r="S20" i="18" s="1"/>
  <c r="H29" i="39"/>
  <c r="R26" i="18"/>
  <c r="S26" i="18" s="1"/>
  <c r="G29" i="39"/>
  <c r="F29" i="39"/>
  <c r="D29" i="39"/>
  <c r="K29" i="28"/>
  <c r="L29" i="28" s="1"/>
  <c r="D35" i="28"/>
  <c r="K34" i="28"/>
  <c r="L34" i="28" s="1"/>
  <c r="F27" i="28"/>
  <c r="K27" i="28" s="1"/>
  <c r="L27" i="28" s="1"/>
  <c r="E25" i="28"/>
  <c r="F25" i="28" s="1"/>
  <c r="F30" i="28"/>
  <c r="K30" i="28" s="1"/>
  <c r="L30" i="28" s="1"/>
  <c r="F26" i="28"/>
  <c r="K26" i="28" s="1"/>
  <c r="L26" i="28" s="1"/>
  <c r="E21" i="28"/>
  <c r="F21" i="28" s="1"/>
  <c r="F13" i="28"/>
  <c r="F28" i="28"/>
  <c r="K28" i="28" s="1"/>
  <c r="F20" i="28"/>
  <c r="F12" i="28"/>
  <c r="F5" i="28"/>
  <c r="F19" i="28"/>
  <c r="F11" i="28"/>
  <c r="F32" i="28"/>
  <c r="K32" i="28" s="1"/>
  <c r="F24" i="28"/>
  <c r="K24" i="28" s="1"/>
  <c r="F16" i="28"/>
  <c r="F8" i="28"/>
  <c r="L33" i="28"/>
  <c r="F31" i="28"/>
  <c r="F7" i="28"/>
  <c r="F6" i="28"/>
  <c r="D20" i="37"/>
  <c r="J20" i="37" s="1"/>
  <c r="K20" i="37" s="1"/>
  <c r="C24" i="37"/>
  <c r="D24" i="37" s="1"/>
  <c r="J24" i="37" s="1"/>
  <c r="K24" i="37" s="1"/>
  <c r="D21" i="37"/>
  <c r="J21" i="37" s="1"/>
  <c r="K21" i="37" s="1"/>
  <c r="D23" i="37"/>
  <c r="J23" i="37" s="1"/>
  <c r="K23" i="37" s="1"/>
  <c r="D18" i="37"/>
  <c r="J18" i="37" s="1"/>
  <c r="K18" i="37" s="1"/>
  <c r="D19" i="37"/>
  <c r="J19" i="37" s="1"/>
  <c r="K19" i="37" s="1"/>
  <c r="D22" i="37"/>
  <c r="J22" i="37" s="1"/>
  <c r="K22" i="37" s="1"/>
  <c r="R30" i="18"/>
  <c r="S30" i="18" s="1"/>
  <c r="R22" i="18"/>
  <c r="S22" i="18" s="1"/>
  <c r="R32" i="18"/>
  <c r="S32" i="18" s="1"/>
  <c r="R21" i="18"/>
  <c r="S21" i="18" s="1"/>
  <c r="R27" i="18"/>
  <c r="S27" i="18" s="1"/>
  <c r="R34" i="18"/>
  <c r="S34" i="18" s="1"/>
  <c r="R25" i="18"/>
  <c r="S25" i="18" s="1"/>
  <c r="R23" i="18"/>
  <c r="S23" i="18" s="1"/>
  <c r="R29" i="18"/>
  <c r="S29" i="18" s="1"/>
  <c r="R33" i="18"/>
  <c r="S33" i="18" s="1"/>
  <c r="R35" i="18"/>
  <c r="S35" i="18" s="1"/>
  <c r="R31" i="18"/>
  <c r="S31" i="18" s="1"/>
  <c r="R28" i="18"/>
  <c r="S28" i="18" s="1"/>
  <c r="Q37" i="18"/>
  <c r="N8" i="26" s="1"/>
  <c r="R19" i="18" l="1"/>
  <c r="K20" i="28"/>
  <c r="K14" i="28"/>
  <c r="K16" i="28"/>
  <c r="L16" i="28" s="1"/>
  <c r="K11" i="28"/>
  <c r="K9" i="28"/>
  <c r="L9" i="28" s="1"/>
  <c r="K17" i="28"/>
  <c r="L17" i="28" s="1"/>
  <c r="K12" i="28"/>
  <c r="L12" i="28" s="1"/>
  <c r="K18" i="28"/>
  <c r="K13" i="28"/>
  <c r="K21" i="28"/>
  <c r="K15" i="28"/>
  <c r="L15" i="28" s="1"/>
  <c r="K19" i="28"/>
  <c r="K10" i="28"/>
  <c r="L10" i="28" s="1"/>
  <c r="L18" i="28"/>
  <c r="L14" i="28"/>
  <c r="L11" i="28"/>
  <c r="L28" i="28"/>
  <c r="K25" i="28"/>
  <c r="L32" i="28"/>
  <c r="K31" i="28"/>
  <c r="L31" i="28" s="1"/>
  <c r="L13" i="28" l="1"/>
  <c r="S19" i="18"/>
  <c r="D89" i="42"/>
  <c r="L25" i="28"/>
  <c r="C10" i="26" l="1"/>
  <c r="C9" i="26"/>
  <c r="C8" i="26"/>
  <c r="H6" i="39"/>
  <c r="D6" i="39"/>
  <c r="G6" i="39"/>
  <c r="F6" i="39"/>
  <c r="E6" i="39"/>
  <c r="J13" i="39"/>
  <c r="K13" i="39" s="1"/>
  <c r="J14" i="39"/>
  <c r="K14" i="39" s="1"/>
  <c r="J15" i="39"/>
  <c r="K15" i="39" s="1"/>
  <c r="J16" i="39"/>
  <c r="K16" i="39" s="1"/>
  <c r="B1" i="39"/>
  <c r="M17" i="39"/>
  <c r="N17" i="39"/>
  <c r="O17" i="39"/>
  <c r="C8" i="39"/>
  <c r="C7" i="39"/>
  <c r="D2" i="39"/>
  <c r="B2" i="39"/>
  <c r="B1" i="37"/>
  <c r="L16" i="39" l="1"/>
  <c r="R16" i="39" s="1"/>
  <c r="S16" i="39" s="1"/>
  <c r="L15" i="39"/>
  <c r="R15" i="39" s="1"/>
  <c r="S15" i="39" s="1"/>
  <c r="L13" i="39"/>
  <c r="R13" i="39" s="1"/>
  <c r="S13" i="39" s="1"/>
  <c r="L14" i="39"/>
  <c r="R14" i="39" s="1"/>
  <c r="S14" i="39" s="1"/>
  <c r="Q17" i="39"/>
  <c r="N10" i="26" s="1"/>
  <c r="J11" i="39"/>
  <c r="K11" i="39" s="1"/>
  <c r="J7" i="39"/>
  <c r="K7" i="39" s="1"/>
  <c r="J9" i="39"/>
  <c r="K9" i="39" s="1"/>
  <c r="J12" i="39"/>
  <c r="K12" i="39" s="1"/>
  <c r="J10" i="39"/>
  <c r="K10" i="39" s="1"/>
  <c r="J8" i="39"/>
  <c r="K8" i="39" s="1"/>
  <c r="L7" i="39" l="1"/>
  <c r="L8" i="39"/>
  <c r="R8" i="39" s="1"/>
  <c r="S8" i="39" s="1"/>
  <c r="L12" i="39"/>
  <c r="R12" i="39" s="1"/>
  <c r="S12" i="39" s="1"/>
  <c r="L11" i="39"/>
  <c r="R11" i="39" s="1"/>
  <c r="S11" i="39" s="1"/>
  <c r="L10" i="39"/>
  <c r="R10" i="39" s="1"/>
  <c r="S10" i="39" s="1"/>
  <c r="L9" i="39"/>
  <c r="R9" i="39" s="1"/>
  <c r="S9" i="39" s="1"/>
  <c r="J17" i="39"/>
  <c r="R7" i="39" l="1"/>
  <c r="L17" i="39"/>
  <c r="L10" i="26" s="1"/>
  <c r="S7" i="39" l="1"/>
  <c r="AL89" i="42"/>
  <c r="R17" i="39"/>
  <c r="O10" i="26" s="1"/>
  <c r="G89" i="42"/>
  <c r="F1" i="36"/>
  <c r="D1" i="36"/>
  <c r="B5" i="37"/>
  <c r="C5" i="37" s="1"/>
  <c r="B6" i="37"/>
  <c r="C6" i="37" s="1"/>
  <c r="B7" i="37"/>
  <c r="C7" i="37" s="1"/>
  <c r="B8" i="37"/>
  <c r="C8" i="37" s="1"/>
  <c r="B9" i="37"/>
  <c r="C9" i="37" s="1"/>
  <c r="B10" i="37"/>
  <c r="C10" i="37" s="1"/>
  <c r="B11" i="37"/>
  <c r="C11" i="37" s="1"/>
  <c r="B12" i="37"/>
  <c r="C12" i="37" s="1"/>
  <c r="B13" i="37"/>
  <c r="C13" i="37" s="1"/>
  <c r="B14" i="37"/>
  <c r="C14" i="37" s="1"/>
  <c r="B15" i="37"/>
  <c r="C15" i="37" s="1"/>
  <c r="B16" i="37"/>
  <c r="C16" i="37" s="1"/>
  <c r="B17" i="37"/>
  <c r="C17" i="37" s="1"/>
  <c r="E25" i="37"/>
  <c r="F25" i="37"/>
  <c r="G25" i="37"/>
  <c r="E103" i="36"/>
  <c r="B2" i="37" l="1"/>
  <c r="D10" i="37"/>
  <c r="I25" i="37"/>
  <c r="N9" i="26" s="1"/>
  <c r="D8" i="37"/>
  <c r="D16" i="37"/>
  <c r="J16" i="37" s="1"/>
  <c r="K16" i="37" s="1"/>
  <c r="D12" i="37"/>
  <c r="D17" i="37"/>
  <c r="J17" i="37" s="1"/>
  <c r="K17" i="37" s="1"/>
  <c r="D11" i="37"/>
  <c r="D7" i="37"/>
  <c r="D15" i="37"/>
  <c r="D9" i="37"/>
  <c r="D13" i="37"/>
  <c r="D5" i="37"/>
  <c r="B25" i="37"/>
  <c r="D14" i="37"/>
  <c r="D6" i="37"/>
  <c r="J6" i="37" l="1"/>
  <c r="K6" i="37" s="1"/>
  <c r="J11" i="37"/>
  <c r="K11" i="37" s="1"/>
  <c r="J14" i="37"/>
  <c r="K14" i="37" s="1"/>
  <c r="J12" i="37"/>
  <c r="K12" i="37" s="1"/>
  <c r="J9" i="37"/>
  <c r="K9" i="37" s="1"/>
  <c r="J13" i="37"/>
  <c r="K13" i="37" s="1"/>
  <c r="J8" i="37"/>
  <c r="K8" i="37" s="1"/>
  <c r="J15" i="37"/>
  <c r="K15" i="37" s="1"/>
  <c r="J10" i="37"/>
  <c r="K10" i="37" s="1"/>
  <c r="J7" i="37"/>
  <c r="K7" i="37" s="1"/>
  <c r="J5" i="37"/>
  <c r="D25" i="37"/>
  <c r="L9" i="26" s="1"/>
  <c r="F89" i="42" l="1"/>
  <c r="K5" i="37"/>
  <c r="J25" i="37"/>
  <c r="O9" i="26" s="1"/>
  <c r="AK89" i="42" l="1"/>
  <c r="F1" i="28"/>
  <c r="D2" i="18"/>
  <c r="B2" i="18"/>
  <c r="H2" i="22"/>
  <c r="C41" i="18" l="1"/>
  <c r="C21" i="39" s="1"/>
  <c r="E2" i="21"/>
  <c r="J8" i="18" l="1"/>
  <c r="J9" i="18"/>
  <c r="L9" i="18" s="1"/>
  <c r="J17" i="18"/>
  <c r="J10" i="18"/>
  <c r="L10" i="18" s="1"/>
  <c r="J18" i="18"/>
  <c r="J13" i="18"/>
  <c r="L13" i="18" s="1"/>
  <c r="J11" i="18"/>
  <c r="J7" i="18"/>
  <c r="L7" i="18" s="1"/>
  <c r="J16" i="18"/>
  <c r="J12" i="18"/>
  <c r="J14" i="18"/>
  <c r="J15" i="18"/>
  <c r="L15" i="18" s="1"/>
  <c r="R15" i="18" l="1"/>
  <c r="R9" i="18"/>
  <c r="R13" i="18"/>
  <c r="R10" i="18"/>
  <c r="R7" i="18"/>
  <c r="L11" i="18"/>
  <c r="L18" i="18"/>
  <c r="L14" i="18"/>
  <c r="L17" i="18"/>
  <c r="L12" i="18"/>
  <c r="L16" i="18"/>
  <c r="L8" i="18"/>
  <c r="J37" i="18"/>
  <c r="S15" i="18" l="1"/>
  <c r="S10" i="18"/>
  <c r="R12" i="18"/>
  <c r="R14" i="18"/>
  <c r="R18" i="18"/>
  <c r="S13" i="18"/>
  <c r="R11" i="18"/>
  <c r="R8" i="18"/>
  <c r="R17" i="18"/>
  <c r="R16" i="18"/>
  <c r="S9" i="18"/>
  <c r="S12" i="18"/>
  <c r="L37" i="18"/>
  <c r="L8" i="26" s="1"/>
  <c r="L15" i="26" s="1"/>
  <c r="S7" i="18"/>
  <c r="S8" i="18" l="1"/>
  <c r="S14" i="18"/>
  <c r="S18" i="18"/>
  <c r="S17" i="18"/>
  <c r="E89" i="42"/>
  <c r="S11" i="18"/>
  <c r="R37" i="18"/>
  <c r="O8" i="26" s="1"/>
  <c r="S16" i="18"/>
  <c r="AJ89" i="42"/>
  <c r="C8" i="18"/>
  <c r="C9" i="18"/>
  <c r="C10" i="18"/>
  <c r="C11" i="18"/>
  <c r="C12" i="18"/>
  <c r="C13" i="18"/>
  <c r="C14" i="18"/>
  <c r="C15" i="18"/>
  <c r="C16" i="18"/>
  <c r="C17" i="18"/>
  <c r="C18" i="18"/>
  <c r="C19" i="18"/>
  <c r="C20" i="18"/>
  <c r="C21" i="18"/>
  <c r="C22" i="18"/>
  <c r="C23" i="18"/>
  <c r="C24" i="18"/>
  <c r="C25" i="18"/>
  <c r="C26" i="18"/>
  <c r="C7" i="18"/>
  <c r="D16" i="26" l="1"/>
  <c r="M16" i="26"/>
  <c r="C6" i="26"/>
  <c r="C4" i="26"/>
  <c r="H1" i="22"/>
  <c r="J10" i="21" l="1"/>
  <c r="M16" i="21"/>
  <c r="N16" i="21"/>
  <c r="O16" i="21"/>
  <c r="J7" i="21"/>
  <c r="U2" i="21" l="1"/>
  <c r="H9" i="21" s="1"/>
  <c r="U1" i="21"/>
  <c r="H14" i="21" l="1"/>
  <c r="H10" i="21"/>
  <c r="H7" i="21"/>
  <c r="H13" i="21"/>
  <c r="H11" i="21"/>
  <c r="H6" i="21"/>
  <c r="H15" i="21"/>
  <c r="H8" i="21"/>
  <c r="H12" i="21"/>
  <c r="I9" i="21"/>
  <c r="L9" i="21" s="1"/>
  <c r="I10" i="21"/>
  <c r="I14" i="21"/>
  <c r="I7" i="21"/>
  <c r="I15" i="21"/>
  <c r="I8" i="21"/>
  <c r="I12" i="21"/>
  <c r="I11" i="21"/>
  <c r="I6" i="21"/>
  <c r="I13" i="21"/>
  <c r="L8" i="21" l="1"/>
  <c r="L15" i="21"/>
  <c r="L6" i="21"/>
  <c r="C37" i="42" s="1"/>
  <c r="H37" i="42" s="1"/>
  <c r="L11" i="21"/>
  <c r="R11" i="21" s="1"/>
  <c r="S11" i="21" s="1"/>
  <c r="L13" i="21"/>
  <c r="R13" i="21" s="1"/>
  <c r="S13" i="21" s="1"/>
  <c r="L7" i="21"/>
  <c r="C34" i="42" s="1"/>
  <c r="H34" i="42" s="1"/>
  <c r="L10" i="21"/>
  <c r="R10" i="21" s="1"/>
  <c r="S10" i="21" s="1"/>
  <c r="L12" i="21"/>
  <c r="R12" i="21" s="1"/>
  <c r="S12" i="21" s="1"/>
  <c r="L14" i="21"/>
  <c r="R14" i="21" s="1"/>
  <c r="S14" i="21" s="1"/>
  <c r="R9" i="21"/>
  <c r="S9" i="21" s="1"/>
  <c r="R15" i="21"/>
  <c r="S15" i="21" s="1"/>
  <c r="AC2" i="12"/>
  <c r="V2" i="12"/>
  <c r="R8" i="21" l="1"/>
  <c r="S8" i="21" s="1"/>
  <c r="R7" i="21"/>
  <c r="AH34" i="42" s="1"/>
  <c r="AM34" i="42" s="1"/>
  <c r="D16" i="33"/>
  <c r="C4" i="33"/>
  <c r="D16" i="30"/>
  <c r="C4" i="30"/>
  <c r="D16" i="27"/>
  <c r="C4" i="27"/>
  <c r="A3" i="21"/>
  <c r="C4" i="20"/>
  <c r="D16" i="20"/>
  <c r="D23" i="22"/>
  <c r="S7" i="21" l="1"/>
  <c r="O15" i="33"/>
  <c r="L15" i="33"/>
  <c r="P13" i="33"/>
  <c r="I3" i="33"/>
  <c r="O15" i="30"/>
  <c r="L15" i="30"/>
  <c r="P13" i="30"/>
  <c r="I3" i="30"/>
  <c r="J8" i="28"/>
  <c r="J7" i="28"/>
  <c r="J6" i="28"/>
  <c r="J5" i="28"/>
  <c r="O15" i="27"/>
  <c r="L15" i="27"/>
  <c r="P13" i="27"/>
  <c r="I3" i="27"/>
  <c r="P13" i="26"/>
  <c r="I3" i="26"/>
  <c r="A9" i="24"/>
  <c r="B9" i="24" s="1"/>
  <c r="D9" i="24" s="1"/>
  <c r="A10" i="24"/>
  <c r="B10" i="24" s="1"/>
  <c r="D10" i="24" s="1"/>
  <c r="L10" i="24" s="1"/>
  <c r="A11" i="24"/>
  <c r="B11" i="24" s="1"/>
  <c r="D11" i="24" s="1"/>
  <c r="A12" i="24"/>
  <c r="B12" i="24" s="1"/>
  <c r="D12" i="24" s="1"/>
  <c r="L12" i="24" s="1"/>
  <c r="A13" i="24"/>
  <c r="B13" i="24" s="1"/>
  <c r="D13" i="24" s="1"/>
  <c r="L13" i="24" s="1"/>
  <c r="B14" i="24"/>
  <c r="D14" i="24" s="1"/>
  <c r="L14" i="24" s="1"/>
  <c r="A8" i="24"/>
  <c r="B8" i="24" s="1"/>
  <c r="C14" i="25"/>
  <c r="G18" i="24"/>
  <c r="F18" i="24"/>
  <c r="E18" i="24"/>
  <c r="H17" i="24"/>
  <c r="B17" i="24"/>
  <c r="D17" i="24" s="1"/>
  <c r="I17" i="24" s="1"/>
  <c r="H16" i="24"/>
  <c r="B16" i="24"/>
  <c r="D16" i="24" s="1"/>
  <c r="L16" i="24" s="1"/>
  <c r="H15" i="24"/>
  <c r="B15" i="24"/>
  <c r="D15" i="24" s="1"/>
  <c r="I15" i="24" s="1"/>
  <c r="H14" i="24"/>
  <c r="H13" i="24"/>
  <c r="H12" i="24"/>
  <c r="H11" i="24"/>
  <c r="H10" i="24"/>
  <c r="H9" i="24"/>
  <c r="H8" i="24"/>
  <c r="A3" i="24"/>
  <c r="A2" i="24"/>
  <c r="A1" i="24"/>
  <c r="L16" i="21" l="1"/>
  <c r="L6" i="26" s="1"/>
  <c r="C3" i="42"/>
  <c r="J35" i="28"/>
  <c r="N7" i="26" s="1"/>
  <c r="I11" i="24"/>
  <c r="I9" i="24"/>
  <c r="L19" i="28"/>
  <c r="L22" i="28"/>
  <c r="K8" i="28"/>
  <c r="L23" i="28"/>
  <c r="L24" i="28"/>
  <c r="L20" i="28"/>
  <c r="K6" i="28"/>
  <c r="K7" i="28"/>
  <c r="L21" i="28"/>
  <c r="L15" i="24"/>
  <c r="L11" i="24"/>
  <c r="L17" i="24"/>
  <c r="L9" i="24"/>
  <c r="I13" i="24"/>
  <c r="I12" i="24"/>
  <c r="I16" i="24"/>
  <c r="I14" i="24"/>
  <c r="I10" i="24"/>
  <c r="H18" i="24"/>
  <c r="B18" i="24"/>
  <c r="D8" i="24"/>
  <c r="L8" i="24" s="1"/>
  <c r="H3" i="42" l="1"/>
  <c r="H89" i="42" s="1"/>
  <c r="C89" i="42"/>
  <c r="L8" i="28"/>
  <c r="L7" i="28"/>
  <c r="L6" i="28"/>
  <c r="F35" i="28"/>
  <c r="L7" i="26" s="1"/>
  <c r="D15" i="26" s="1"/>
  <c r="K5" i="28"/>
  <c r="L18" i="24"/>
  <c r="D18" i="24"/>
  <c r="I8" i="24"/>
  <c r="I18" i="24" s="1"/>
  <c r="Q16" i="21"/>
  <c r="N6" i="26" s="1"/>
  <c r="O15" i="20"/>
  <c r="L15" i="20"/>
  <c r="P13" i="20"/>
  <c r="I3" i="20"/>
  <c r="A11" i="12"/>
  <c r="Q7" i="12"/>
  <c r="AC7" i="12" s="1"/>
  <c r="AE7" i="12" s="1"/>
  <c r="Q6" i="12"/>
  <c r="Q5" i="12"/>
  <c r="AC5" i="12" s="1"/>
  <c r="Q4" i="12"/>
  <c r="AC4" i="12" s="1"/>
  <c r="AE4" i="12" s="1"/>
  <c r="Q3" i="12"/>
  <c r="K35" i="28" l="1"/>
  <c r="O7" i="26" s="1"/>
  <c r="L5" i="28"/>
  <c r="E5" i="30"/>
  <c r="V7" i="12"/>
  <c r="X7" i="12" s="1"/>
  <c r="M4" i="33"/>
  <c r="V3" i="12"/>
  <c r="X3" i="12" s="1"/>
  <c r="AE5" i="12"/>
  <c r="V5" i="12"/>
  <c r="X5" i="12" s="1"/>
  <c r="Q8" i="12"/>
  <c r="AC3" i="12"/>
  <c r="V6" i="12"/>
  <c r="X6" i="12" s="1"/>
  <c r="V4" i="12"/>
  <c r="X4" i="12" s="1"/>
  <c r="AC6" i="12"/>
  <c r="AE6" i="12" s="1"/>
  <c r="D15" i="33"/>
  <c r="D15" i="30"/>
  <c r="R6" i="21"/>
  <c r="AH37" i="42" s="1"/>
  <c r="AM37" i="42" s="1"/>
  <c r="L4" i="27"/>
  <c r="N11" i="26"/>
  <c r="J16" i="21"/>
  <c r="D19" i="24"/>
  <c r="AI89" i="42" l="1"/>
  <c r="S6" i="21"/>
  <c r="AH3" i="42"/>
  <c r="R16" i="21"/>
  <c r="O6" i="26" s="1"/>
  <c r="P15" i="26" s="1"/>
  <c r="AC8" i="12"/>
  <c r="V8" i="12"/>
  <c r="X8" i="12"/>
  <c r="AE3" i="12"/>
  <c r="AE8" i="12" s="1"/>
  <c r="AI20" i="12" s="1"/>
  <c r="D15" i="27"/>
  <c r="D20" i="24"/>
  <c r="E20" i="24" s="1"/>
  <c r="AM3" i="42" l="1"/>
  <c r="AM89" i="42" s="1"/>
  <c r="AH89" i="42"/>
  <c r="L11" i="26"/>
  <c r="H90" i="42" s="1"/>
  <c r="H91" i="42" s="1"/>
  <c r="O11" i="26"/>
  <c r="AM90" i="42" s="1"/>
  <c r="AM91" i="42" l="1"/>
  <c r="K4" i="20"/>
  <c r="D15" i="2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L18" authorId="0" shapeId="0" xr:uid="{9088F585-3F9B-42F3-895D-09D75D64A843}">
      <text>
        <r>
          <rPr>
            <sz val="12"/>
            <color indexed="10"/>
            <rFont val="細明體"/>
            <family val="3"/>
            <charset val="136"/>
          </rPr>
          <t>師三級改敘補發專業加給差額(含113年調薪4%)</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L18" authorId="0" shapeId="0" xr:uid="{58B085BD-8F05-471A-B5F0-C25DC76A8898}">
      <text>
        <r>
          <rPr>
            <sz val="12"/>
            <color indexed="10"/>
            <rFont val="細明體"/>
            <family val="3"/>
            <charset val="136"/>
          </rPr>
          <t>師三級改敘補發專業加給差額(含113年調薪4%)</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S4" authorId="0" shapeId="0" xr:uid="{00000000-0006-0000-0400-000001000000}">
      <text>
        <r>
          <rPr>
            <sz val="10"/>
            <color indexed="10"/>
            <rFont val="細明體"/>
            <family val="3"/>
            <charset val="136"/>
          </rPr>
          <t>1.領取支票或現金：</t>
        </r>
        <r>
          <rPr>
            <b/>
            <sz val="10"/>
            <color indexed="10"/>
            <rFont val="細明體"/>
            <family val="3"/>
            <charset val="136"/>
          </rPr>
          <t>本人簽章(盡量避免)</t>
        </r>
        <r>
          <rPr>
            <sz val="10"/>
            <color indexed="10"/>
            <rFont val="細明體"/>
            <family val="3"/>
            <charset val="136"/>
          </rPr>
          <t xml:space="preserve">
2.合作金庫帳戶：</t>
        </r>
        <r>
          <rPr>
            <b/>
            <sz val="10"/>
            <color indexed="10"/>
            <rFont val="細明體"/>
            <family val="3"/>
            <charset val="136"/>
          </rPr>
          <t>薪轉</t>
        </r>
        <r>
          <rPr>
            <sz val="10"/>
            <color indexed="10"/>
            <rFont val="細明體"/>
            <family val="3"/>
            <charset val="136"/>
          </rPr>
          <t xml:space="preserve">
3.台灣銀行帳戶：</t>
        </r>
        <r>
          <rPr>
            <b/>
            <sz val="10"/>
            <color indexed="10"/>
            <rFont val="細明體"/>
            <family val="3"/>
            <charset val="136"/>
          </rPr>
          <t>存帳</t>
        </r>
        <r>
          <rPr>
            <sz val="10"/>
            <color indexed="10"/>
            <rFont val="細明體"/>
            <family val="3"/>
            <charset val="136"/>
          </rPr>
          <t xml:space="preserve">
4.其他金融機構帳戶：</t>
        </r>
        <r>
          <rPr>
            <b/>
            <sz val="10"/>
            <color indexed="10"/>
            <rFont val="細明體"/>
            <family val="3"/>
            <charset val="136"/>
          </rPr>
          <t>匯款</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L4" authorId="0" shapeId="0" xr:uid="{0B8B7172-EA0D-4B03-AED0-635F8398C2F2}">
      <text>
        <r>
          <rPr>
            <sz val="10"/>
            <color indexed="10"/>
            <rFont val="細明體"/>
            <family val="3"/>
            <charset val="136"/>
          </rPr>
          <t>1.領取支票或現金：</t>
        </r>
        <r>
          <rPr>
            <b/>
            <sz val="10"/>
            <color indexed="10"/>
            <rFont val="細明體"/>
            <family val="3"/>
            <charset val="136"/>
          </rPr>
          <t>本人簽章(盡量避免)</t>
        </r>
        <r>
          <rPr>
            <sz val="10"/>
            <color indexed="10"/>
            <rFont val="細明體"/>
            <family val="3"/>
            <charset val="136"/>
          </rPr>
          <t xml:space="preserve">
2.合作金庫帳戶：</t>
        </r>
        <r>
          <rPr>
            <b/>
            <sz val="10"/>
            <color indexed="10"/>
            <rFont val="細明體"/>
            <family val="3"/>
            <charset val="136"/>
          </rPr>
          <t>薪轉</t>
        </r>
        <r>
          <rPr>
            <sz val="10"/>
            <color indexed="10"/>
            <rFont val="細明體"/>
            <family val="3"/>
            <charset val="136"/>
          </rPr>
          <t xml:space="preserve">
3.台灣銀行帳戶：</t>
        </r>
        <r>
          <rPr>
            <b/>
            <sz val="10"/>
            <color indexed="10"/>
            <rFont val="細明體"/>
            <family val="3"/>
            <charset val="136"/>
          </rPr>
          <t>存帳</t>
        </r>
        <r>
          <rPr>
            <sz val="10"/>
            <color indexed="10"/>
            <rFont val="細明體"/>
            <family val="3"/>
            <charset val="136"/>
          </rPr>
          <t xml:space="preserve">
4.其他金融機構帳戶：</t>
        </r>
        <r>
          <rPr>
            <b/>
            <sz val="10"/>
            <color indexed="10"/>
            <rFont val="細明體"/>
            <family val="3"/>
            <charset val="136"/>
          </rPr>
          <t>匯款</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S4" authorId="0" shapeId="0" xr:uid="{B7FF07A3-47A6-4368-B53E-A91B9F66DE11}">
      <text>
        <r>
          <rPr>
            <sz val="10"/>
            <color indexed="10"/>
            <rFont val="細明體"/>
            <family val="3"/>
            <charset val="136"/>
          </rPr>
          <t>1.領取支票或現金：</t>
        </r>
        <r>
          <rPr>
            <b/>
            <sz val="10"/>
            <color indexed="10"/>
            <rFont val="細明體"/>
            <family val="3"/>
            <charset val="136"/>
          </rPr>
          <t>本人簽章(盡量避免)</t>
        </r>
        <r>
          <rPr>
            <sz val="10"/>
            <color indexed="10"/>
            <rFont val="細明體"/>
            <family val="3"/>
            <charset val="136"/>
          </rPr>
          <t xml:space="preserve">
2.合作金庫帳戶：</t>
        </r>
        <r>
          <rPr>
            <b/>
            <sz val="10"/>
            <color indexed="10"/>
            <rFont val="細明體"/>
            <family val="3"/>
            <charset val="136"/>
          </rPr>
          <t>薪轉</t>
        </r>
        <r>
          <rPr>
            <sz val="10"/>
            <color indexed="10"/>
            <rFont val="細明體"/>
            <family val="3"/>
            <charset val="136"/>
          </rPr>
          <t xml:space="preserve">
3.台灣銀行帳戶：</t>
        </r>
        <r>
          <rPr>
            <b/>
            <sz val="10"/>
            <color indexed="10"/>
            <rFont val="細明體"/>
            <family val="3"/>
            <charset val="136"/>
          </rPr>
          <t>存帳</t>
        </r>
        <r>
          <rPr>
            <sz val="10"/>
            <color indexed="10"/>
            <rFont val="細明體"/>
            <family val="3"/>
            <charset val="136"/>
          </rPr>
          <t xml:space="preserve">
4.其他金融機構帳戶：</t>
        </r>
        <r>
          <rPr>
            <b/>
            <sz val="10"/>
            <color indexed="10"/>
            <rFont val="細明體"/>
            <family val="3"/>
            <charset val="136"/>
          </rPr>
          <t>匯款</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K4" authorId="0" shapeId="0" xr:uid="{5D9AFA2B-3E6E-450F-9A9E-2198DF21E17B}">
      <text>
        <r>
          <rPr>
            <sz val="10"/>
            <color indexed="10"/>
            <rFont val="細明體"/>
            <family val="3"/>
            <charset val="136"/>
          </rPr>
          <t>1.領取支票或現金：</t>
        </r>
        <r>
          <rPr>
            <b/>
            <sz val="10"/>
            <color indexed="10"/>
            <rFont val="細明體"/>
            <family val="3"/>
            <charset val="136"/>
          </rPr>
          <t>本人簽章(盡量避免)</t>
        </r>
        <r>
          <rPr>
            <sz val="10"/>
            <color indexed="10"/>
            <rFont val="細明體"/>
            <family val="3"/>
            <charset val="136"/>
          </rPr>
          <t xml:space="preserve">
2.合作金庫帳戶：</t>
        </r>
        <r>
          <rPr>
            <b/>
            <sz val="10"/>
            <color indexed="10"/>
            <rFont val="細明體"/>
            <family val="3"/>
            <charset val="136"/>
          </rPr>
          <t>薪轉</t>
        </r>
        <r>
          <rPr>
            <sz val="10"/>
            <color indexed="10"/>
            <rFont val="細明體"/>
            <family val="3"/>
            <charset val="136"/>
          </rPr>
          <t xml:space="preserve">
3.台灣銀行帳戶：</t>
        </r>
        <r>
          <rPr>
            <b/>
            <sz val="10"/>
            <color indexed="10"/>
            <rFont val="細明體"/>
            <family val="3"/>
            <charset val="136"/>
          </rPr>
          <t>存帳</t>
        </r>
        <r>
          <rPr>
            <sz val="10"/>
            <color indexed="10"/>
            <rFont val="細明體"/>
            <family val="3"/>
            <charset val="136"/>
          </rPr>
          <t xml:space="preserve">
4.其他金融機構帳戶：</t>
        </r>
        <r>
          <rPr>
            <b/>
            <sz val="10"/>
            <color indexed="10"/>
            <rFont val="細明體"/>
            <family val="3"/>
            <charset val="136"/>
          </rPr>
          <t>匯款</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S4" authorId="0" shapeId="0" xr:uid="{330A4A0D-C434-4F0E-BB14-27D707616917}">
      <text>
        <r>
          <rPr>
            <sz val="10"/>
            <color indexed="10"/>
            <rFont val="細明體"/>
            <family val="3"/>
            <charset val="136"/>
          </rPr>
          <t>1.領取支票或現金：</t>
        </r>
        <r>
          <rPr>
            <b/>
            <sz val="10"/>
            <color indexed="10"/>
            <rFont val="細明體"/>
            <family val="3"/>
            <charset val="136"/>
          </rPr>
          <t>本人簽章(盡量避免)</t>
        </r>
        <r>
          <rPr>
            <sz val="10"/>
            <color indexed="10"/>
            <rFont val="細明體"/>
            <family val="3"/>
            <charset val="136"/>
          </rPr>
          <t xml:space="preserve">
2.合作金庫帳戶：</t>
        </r>
        <r>
          <rPr>
            <b/>
            <sz val="10"/>
            <color indexed="10"/>
            <rFont val="細明體"/>
            <family val="3"/>
            <charset val="136"/>
          </rPr>
          <t>薪轉</t>
        </r>
        <r>
          <rPr>
            <sz val="10"/>
            <color indexed="10"/>
            <rFont val="細明體"/>
            <family val="3"/>
            <charset val="136"/>
          </rPr>
          <t xml:space="preserve">
3.台灣銀行帳戶：</t>
        </r>
        <r>
          <rPr>
            <b/>
            <sz val="10"/>
            <color indexed="10"/>
            <rFont val="細明體"/>
            <family val="3"/>
            <charset val="136"/>
          </rPr>
          <t>存帳</t>
        </r>
        <r>
          <rPr>
            <sz val="10"/>
            <color indexed="10"/>
            <rFont val="細明體"/>
            <family val="3"/>
            <charset val="136"/>
          </rPr>
          <t xml:space="preserve">
4.其他金融機構帳戶：</t>
        </r>
        <r>
          <rPr>
            <b/>
            <sz val="10"/>
            <color indexed="10"/>
            <rFont val="細明體"/>
            <family val="3"/>
            <charset val="136"/>
          </rPr>
          <t>匯款</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M7" authorId="0" shapeId="0" xr:uid="{00000000-0006-0000-1200-000001000000}">
      <text>
        <r>
          <rPr>
            <sz val="10"/>
            <color indexed="10"/>
            <rFont val="細明體"/>
            <family val="3"/>
            <charset val="136"/>
          </rPr>
          <t>中國信託銀行薪資轉帳無須簽章，僅在該欄位註明薪轉</t>
        </r>
      </text>
    </comment>
  </commentList>
</comments>
</file>

<file path=xl/sharedStrings.xml><?xml version="1.0" encoding="utf-8"?>
<sst xmlns="http://schemas.openxmlformats.org/spreadsheetml/2006/main" count="2658" uniqueCount="1764">
  <si>
    <t>經辦單位</t>
    <phoneticPr fontId="6" type="noConversion"/>
  </si>
  <si>
    <t>會計單位</t>
    <phoneticPr fontId="6" type="noConversion"/>
  </si>
  <si>
    <t>校長</t>
    <phoneticPr fontId="6" type="noConversion"/>
  </si>
  <si>
    <t>競賽及交流活動費</t>
  </si>
  <si>
    <t>用人費用</t>
    <phoneticPr fontId="6" type="noConversion"/>
  </si>
  <si>
    <t>正式員額
薪資</t>
    <phoneticPr fontId="14" type="noConversion"/>
  </si>
  <si>
    <t>聘僱及兼職
人員薪資</t>
    <phoneticPr fontId="14" type="noConversion"/>
  </si>
  <si>
    <t>超時工作
報酬</t>
    <phoneticPr fontId="14" type="noConversion"/>
  </si>
  <si>
    <t>津 貼</t>
  </si>
  <si>
    <t>獎 金</t>
  </si>
  <si>
    <t>退休及卹償金</t>
  </si>
  <si>
    <t>資遣費</t>
  </si>
  <si>
    <t>福利費</t>
  </si>
  <si>
    <t>提繳費</t>
  </si>
  <si>
    <t>水電費</t>
  </si>
  <si>
    <t>郵電費</t>
  </si>
  <si>
    <t>旅運費</t>
  </si>
  <si>
    <t>印刷裝訂
與廣告費</t>
    <phoneticPr fontId="14" type="noConversion"/>
  </si>
  <si>
    <t>修理保養
及保固費</t>
    <phoneticPr fontId="14" type="noConversion"/>
  </si>
  <si>
    <t>保險費</t>
  </si>
  <si>
    <t>一般服務費</t>
    <phoneticPr fontId="14" type="noConversion"/>
  </si>
  <si>
    <t>專業服務費</t>
  </si>
  <si>
    <t>公共關係費</t>
  </si>
  <si>
    <t>使用材料費</t>
  </si>
  <si>
    <t>用品消耗</t>
  </si>
  <si>
    <t>商 品</t>
  </si>
  <si>
    <t>地租及水租</t>
  </si>
  <si>
    <t>房租</t>
  </si>
  <si>
    <t>機器租金</t>
  </si>
  <si>
    <t>交通及運輸設備租金</t>
  </si>
  <si>
    <t>什項設備租金</t>
    <phoneticPr fontId="14" type="noConversion"/>
  </si>
  <si>
    <t>償債及利息</t>
  </si>
  <si>
    <t>土地稅</t>
  </si>
  <si>
    <t>契 稅</t>
  </si>
  <si>
    <t>房屋稅</t>
  </si>
  <si>
    <t>消費與行為稅</t>
  </si>
  <si>
    <t>特別稅課</t>
  </si>
  <si>
    <t>規 費</t>
  </si>
  <si>
    <t>繳 庫</t>
  </si>
  <si>
    <t>會 費</t>
  </si>
  <si>
    <t>捐助、補助與獎助</t>
  </si>
  <si>
    <t>分擔</t>
  </si>
  <si>
    <t>補貼(償)、獎勵、慰問、照護與救濟</t>
    <phoneticPr fontId="14" type="noConversion"/>
  </si>
  <si>
    <t>各項短絀</t>
  </si>
  <si>
    <t>賠償給付</t>
  </si>
  <si>
    <t>購置固定
資產</t>
    <phoneticPr fontId="14" type="noConversion"/>
  </si>
  <si>
    <t>購置無形
資產</t>
    <phoneticPr fontId="14" type="noConversion"/>
  </si>
  <si>
    <t>111管理委員會委員報酬</t>
  </si>
  <si>
    <t>112顧問人員報酬</t>
  </si>
  <si>
    <t>113職員薪金</t>
  </si>
  <si>
    <t>114工員工資</t>
  </si>
  <si>
    <t>115警餉</t>
  </si>
  <si>
    <t>121聘用人員薪金</t>
  </si>
  <si>
    <t>122約僱職員薪金</t>
  </si>
  <si>
    <t>123約僱工員薪金</t>
  </si>
  <si>
    <t>124兼職人員酬金</t>
  </si>
  <si>
    <t>131加班費</t>
  </si>
  <si>
    <t>132值班費</t>
  </si>
  <si>
    <t>133誤餐費</t>
  </si>
  <si>
    <t>141水電津貼</t>
  </si>
  <si>
    <t>142領班津貼</t>
  </si>
  <si>
    <t>143僻地津貼</t>
  </si>
  <si>
    <t>144工地津貼</t>
  </si>
  <si>
    <t>14Y其他津貼</t>
  </si>
  <si>
    <t>151考績獎金</t>
  </si>
  <si>
    <t>152年終獎金</t>
  </si>
  <si>
    <t>15Y其他獎金</t>
  </si>
  <si>
    <t>161職員退休及離職金</t>
  </si>
  <si>
    <t>162工員退休及離職金</t>
  </si>
  <si>
    <t>164卹償金</t>
  </si>
  <si>
    <t>171職員資遣費</t>
  </si>
  <si>
    <t>172工員資遣費</t>
  </si>
  <si>
    <t>181分擔員工保險費</t>
  </si>
  <si>
    <t>182分擔退休人員及其配偶暨員工眷屬保險費</t>
  </si>
  <si>
    <t>183傷病醫藥費</t>
  </si>
  <si>
    <t>185提撥福利金</t>
  </si>
  <si>
    <t>187員工通勤交通費</t>
  </si>
  <si>
    <t>188分擔輔助建屋貸款利息</t>
  </si>
  <si>
    <t>18Y其他福利費</t>
  </si>
  <si>
    <t>191提繳工資墊償費用</t>
  </si>
  <si>
    <t>211動力費</t>
  </si>
  <si>
    <t>212工作場所電費</t>
  </si>
  <si>
    <t>213宿舍電費</t>
  </si>
  <si>
    <t>214工作場所水費</t>
  </si>
  <si>
    <t>215宿舍水費</t>
  </si>
  <si>
    <t>217氣體費</t>
  </si>
  <si>
    <t>21Y其他場所水電費</t>
  </si>
  <si>
    <t>221郵費</t>
  </si>
  <si>
    <t>222電話費</t>
  </si>
  <si>
    <t>223電報費</t>
  </si>
  <si>
    <t>224數據通信費</t>
  </si>
  <si>
    <t>231國內旅費</t>
  </si>
  <si>
    <t>232國外旅費</t>
  </si>
  <si>
    <t>233大陸地區旅費</t>
  </si>
  <si>
    <t>235專力費</t>
  </si>
  <si>
    <t>236貨物運費</t>
  </si>
  <si>
    <t>237裝卸費</t>
  </si>
  <si>
    <t>238港埠費</t>
  </si>
  <si>
    <t>23Y其他旅運費</t>
  </si>
  <si>
    <t>241印刷及裝訂費</t>
  </si>
  <si>
    <t>244廣（公）告費</t>
  </si>
  <si>
    <t>245樣品贈送</t>
  </si>
  <si>
    <t>246業務宣導費</t>
  </si>
  <si>
    <t>251土地改良物修護費</t>
  </si>
  <si>
    <t>252一般房屋修護費</t>
  </si>
  <si>
    <t>253宿舍修護費</t>
  </si>
  <si>
    <t>254其他建築修護費</t>
  </si>
  <si>
    <t>255機械及設備修護費</t>
  </si>
  <si>
    <t>256交通及運輸設備修護費</t>
  </si>
  <si>
    <t>257什項設備修護費</t>
  </si>
  <si>
    <t>258其他資產修護費</t>
  </si>
  <si>
    <t>25Y保固費</t>
  </si>
  <si>
    <t>261一般房屋保險費</t>
  </si>
  <si>
    <t>262宿舍保險費</t>
  </si>
  <si>
    <t>263機械及設備保險費</t>
  </si>
  <si>
    <t>264交通及運輸設備保險費</t>
  </si>
  <si>
    <t>265什項設備保險費</t>
  </si>
  <si>
    <t>266其他資產保險費</t>
  </si>
  <si>
    <t>267現金、存款及貨物保險費</t>
  </si>
  <si>
    <t>268責任保險費</t>
  </si>
  <si>
    <t>26Y其他保險費</t>
  </si>
  <si>
    <t>271棧儲費</t>
  </si>
  <si>
    <t>272包裝費</t>
  </si>
  <si>
    <t>273公證費</t>
  </si>
  <si>
    <t>274報關費</t>
  </si>
  <si>
    <t>275理貨費</t>
  </si>
  <si>
    <t>276佣金、匯費、經理費及手續費</t>
  </si>
  <si>
    <t>277代理(辦)費</t>
  </si>
  <si>
    <t>278加工費</t>
  </si>
  <si>
    <t>279外包費</t>
  </si>
  <si>
    <t>27A義工服務費</t>
  </si>
  <si>
    <t>27D計時與計件人員酬金</t>
  </si>
  <si>
    <t>27E替代役待遇及給與</t>
  </si>
  <si>
    <t>27F體育活動費</t>
  </si>
  <si>
    <t>281技術合作費及權利金</t>
  </si>
  <si>
    <t>282專技人員酬金</t>
  </si>
  <si>
    <t>283法律事務費</t>
  </si>
  <si>
    <t>284工程及管理諮詢服務費</t>
  </si>
  <si>
    <t>285講課鐘點、稿費、出席審查及查詢費</t>
  </si>
  <si>
    <t>286委託調查研究費</t>
  </si>
  <si>
    <t>287委託檢驗(定)試驗認證費</t>
  </si>
  <si>
    <t>288委託考選訓練費</t>
  </si>
  <si>
    <t>289試務甄選費</t>
  </si>
  <si>
    <t>28A電子計算機軟體服務費</t>
  </si>
  <si>
    <t>28Y其他</t>
  </si>
  <si>
    <t>291公共關係費</t>
  </si>
  <si>
    <t>311物料</t>
  </si>
  <si>
    <t>312燃料</t>
  </si>
  <si>
    <t>313油脂</t>
  </si>
  <si>
    <t>314建築材料</t>
  </si>
  <si>
    <t>315設備零件</t>
  </si>
  <si>
    <t>321辦公（事務）用品</t>
  </si>
  <si>
    <t>322報章什誌</t>
  </si>
  <si>
    <t>323農業與園藝用品及環境美化費</t>
  </si>
  <si>
    <t>324化學藥劑與實驗用品</t>
  </si>
  <si>
    <t>325服裝</t>
  </si>
  <si>
    <t>326食品</t>
  </si>
  <si>
    <t>327飼料</t>
  </si>
  <si>
    <t>328醫療用品(非醫療院所使用)</t>
  </si>
  <si>
    <t>32Y其他</t>
  </si>
  <si>
    <t>331商品</t>
  </si>
  <si>
    <t>411一般土地租金</t>
  </si>
  <si>
    <t>412宿舍基地租金</t>
  </si>
  <si>
    <t>414場地租金</t>
  </si>
  <si>
    <t>421一般房屋租金</t>
  </si>
  <si>
    <t>422宿舍租金</t>
  </si>
  <si>
    <t>431電腦硬、軟體租金及使用費</t>
  </si>
  <si>
    <t>432機械及設備租金</t>
  </si>
  <si>
    <t>441船租</t>
  </si>
  <si>
    <t>442車租</t>
  </si>
  <si>
    <t>443電信設備租金</t>
  </si>
  <si>
    <t>444碼頭設備租金</t>
  </si>
  <si>
    <t>445航空器租金</t>
  </si>
  <si>
    <t>446貨櫃及車架租金</t>
  </si>
  <si>
    <t>451什項設備租金</t>
  </si>
  <si>
    <t>461債務還本</t>
  </si>
  <si>
    <t>462債券還本</t>
  </si>
  <si>
    <t>465債務利息</t>
  </si>
  <si>
    <t>468債券利息</t>
  </si>
  <si>
    <t>46Y其他利息</t>
  </si>
  <si>
    <t>611土地增值稅</t>
  </si>
  <si>
    <t>612一般土地地價稅</t>
  </si>
  <si>
    <t>613宿舍基地地價稅</t>
  </si>
  <si>
    <t>61Y其他土地地價稅</t>
  </si>
  <si>
    <t>621契稅</t>
  </si>
  <si>
    <t>631一般房屋稅</t>
  </si>
  <si>
    <t>632宿舍房屋稅</t>
  </si>
  <si>
    <t>63Y其他房屋稅</t>
  </si>
  <si>
    <t>641關稅</t>
  </si>
  <si>
    <t>642貨物稅</t>
  </si>
  <si>
    <t>643證券交易稅</t>
  </si>
  <si>
    <t>644營業稅</t>
  </si>
  <si>
    <t>645印花稅</t>
  </si>
  <si>
    <t>646使用牌照稅</t>
  </si>
  <si>
    <t>651礦區稅</t>
  </si>
  <si>
    <t>65Y其他</t>
  </si>
  <si>
    <t>661行政規費與強制費</t>
  </si>
  <si>
    <t>662事業規費</t>
  </si>
  <si>
    <t>663汽車燃料使用費</t>
  </si>
  <si>
    <t>664商港服務費</t>
  </si>
  <si>
    <t>665未足額進用身障人員差額補助費</t>
  </si>
  <si>
    <t>66Y其他</t>
  </si>
  <si>
    <t>671解繳公庫</t>
  </si>
  <si>
    <t>711國際組織會費</t>
  </si>
  <si>
    <t>712學術團體會費</t>
  </si>
  <si>
    <t>713職業團體會費</t>
  </si>
  <si>
    <t>721捐助個人</t>
  </si>
  <si>
    <t>722捐助私校及團體</t>
  </si>
  <si>
    <t>723補(協)助政府機關(構)</t>
  </si>
  <si>
    <t>724公益支出</t>
  </si>
  <si>
    <t>725捐助國外團體</t>
  </si>
  <si>
    <t>726獎助學員生給與</t>
  </si>
  <si>
    <t>72Y其他</t>
  </si>
  <si>
    <t>731分擔污染防制費</t>
  </si>
  <si>
    <t>732分擔大樓管理費</t>
  </si>
  <si>
    <t>733分擔礦場保安費</t>
  </si>
  <si>
    <t>734分擔職業訓練費</t>
  </si>
  <si>
    <t>73Y分擔其他費用</t>
  </si>
  <si>
    <t>741補貼環保費用</t>
  </si>
  <si>
    <t>742補貼就業訓練津貼與貸（存）款利息</t>
  </si>
  <si>
    <t>743補貼收容人膳宿費、保險及遣返費</t>
  </si>
  <si>
    <t>744補償眷村住戶費</t>
  </si>
  <si>
    <t>745補償改建戶、眷村(營舍)住戶遷移費</t>
  </si>
  <si>
    <t>746獎勵費用</t>
  </si>
  <si>
    <t>747慰問金、照護及濟助金</t>
  </si>
  <si>
    <t>748醫療衛生受害救濟給付</t>
  </si>
  <si>
    <t>74Y其他</t>
  </si>
  <si>
    <t>751技能競賽</t>
  </si>
  <si>
    <t>752交流活動費</t>
  </si>
  <si>
    <t>811磅（現金分）差</t>
  </si>
  <si>
    <t>812呆帳及保證短絀</t>
  </si>
  <si>
    <t>813運輸及搬運短絀</t>
  </si>
  <si>
    <t>814停工短絀</t>
  </si>
  <si>
    <t>815損壞工作</t>
  </si>
  <si>
    <t>816災害短絀</t>
  </si>
  <si>
    <t>817資產短絀</t>
  </si>
  <si>
    <t>818兌換短絀</t>
  </si>
  <si>
    <t>819投資短絀</t>
  </si>
  <si>
    <t>821一般賠償</t>
  </si>
  <si>
    <t>822旅運賠償</t>
  </si>
  <si>
    <t>823公害賠償</t>
  </si>
  <si>
    <t>912取得經營不善金融機構資產</t>
  </si>
  <si>
    <t>91Y其他</t>
  </si>
  <si>
    <t>511購置土地</t>
  </si>
  <si>
    <t>513擴充改良房屋建築及設備
(分支計畫5M220000)</t>
  </si>
  <si>
    <t>515購置交通及運輸設備
(分支計畫5M320000)</t>
  </si>
  <si>
    <t>514購置機械及設備
(分支計畫5M420000)</t>
  </si>
  <si>
    <t>516購置什項設備
(分支計畫5M420000)</t>
  </si>
  <si>
    <t>521購置電腦軟體
(分支計畫5M520000)</t>
  </si>
  <si>
    <t>522購置權利</t>
  </si>
  <si>
    <t>53長期投資</t>
  </si>
  <si>
    <t>531長期證券</t>
  </si>
  <si>
    <t>532其他長期投資</t>
  </si>
  <si>
    <t>服務
費用</t>
    <phoneticPr fontId="6" type="noConversion"/>
  </si>
  <si>
    <t>材料及用品費</t>
    <phoneticPr fontId="6" type="noConversion"/>
  </si>
  <si>
    <t>租金、償債與利息</t>
    <phoneticPr fontId="6" type="noConversion"/>
  </si>
  <si>
    <t>稅捐、規費(強制費)與繳庫</t>
    <phoneticPr fontId="6" type="noConversion"/>
  </si>
  <si>
    <t>會費、捐助、補助、分攤、照護、救濟與交流活動費</t>
    <phoneticPr fontId="6" type="noConversion"/>
  </si>
  <si>
    <t>短絀與賠償給付</t>
    <phoneticPr fontId="6" type="noConversion"/>
  </si>
  <si>
    <t>其 他</t>
    <phoneticPr fontId="6" type="noConversion"/>
  </si>
  <si>
    <t>購建固定資產、無形資產及長期投資</t>
    <phoneticPr fontId="6" type="noConversion"/>
  </si>
  <si>
    <t>512興建土地改良物
(分支計畫5M220000)</t>
    <phoneticPr fontId="6" type="noConversion"/>
  </si>
  <si>
    <t>預算內科目</t>
    <phoneticPr fontId="6" type="noConversion"/>
  </si>
  <si>
    <t>一級</t>
    <phoneticPr fontId="6" type="noConversion"/>
  </si>
  <si>
    <t>二級</t>
    <phoneticPr fontId="6" type="noConversion"/>
  </si>
  <si>
    <r>
      <t>91Y其他</t>
    </r>
    <r>
      <rPr>
        <sz val="9"/>
        <color indexed="10"/>
        <rFont val="新細明體"/>
        <family val="1"/>
        <charset val="136"/>
      </rPr>
      <t>(社教、分散式、體育班-註)</t>
    </r>
    <phoneticPr fontId="6" type="noConversion"/>
  </si>
  <si>
    <r>
      <t>27D計時與計件人員酬金</t>
    </r>
    <r>
      <rPr>
        <sz val="9"/>
        <color indexed="10"/>
        <rFont val="新細明體"/>
        <family val="1"/>
        <charset val="136"/>
      </rPr>
      <t>(身障臨員-註)</t>
    </r>
    <phoneticPr fontId="6" type="noConversion"/>
  </si>
  <si>
    <t>314建築材料</t>
    <phoneticPr fontId="6" type="noConversion"/>
  </si>
  <si>
    <t>315設備零件</t>
    <phoneticPr fontId="6" type="noConversion"/>
  </si>
  <si>
    <r>
      <t>257什項設備修護費</t>
    </r>
    <r>
      <rPr>
        <sz val="9"/>
        <color indexed="10"/>
        <rFont val="新細明體"/>
        <family val="1"/>
        <charset val="136"/>
      </rPr>
      <t>(飲水機維護-註)</t>
    </r>
    <phoneticPr fontId="6" type="noConversion"/>
  </si>
  <si>
    <t>32Y其他</t>
    <phoneticPr fontId="6" type="noConversion"/>
  </si>
  <si>
    <t>A00001</t>
  </si>
  <si>
    <t>AYF008</t>
  </si>
  <si>
    <t>AYF009</t>
  </si>
  <si>
    <t>CA0001</t>
  </si>
  <si>
    <t>CA0002</t>
  </si>
  <si>
    <t>DA0001</t>
  </si>
  <si>
    <t>DA0002</t>
  </si>
  <si>
    <t>E00001</t>
  </si>
  <si>
    <t>E00002</t>
  </si>
  <si>
    <t>E00003</t>
  </si>
  <si>
    <t>E00004</t>
  </si>
  <si>
    <t>E00005</t>
  </si>
  <si>
    <t>E00006</t>
  </si>
  <si>
    <t>E00007</t>
  </si>
  <si>
    <t>E00009</t>
  </si>
  <si>
    <t>E00010</t>
  </si>
  <si>
    <t>e00014</t>
  </si>
  <si>
    <t>e00020</t>
  </si>
  <si>
    <t>e00021</t>
  </si>
  <si>
    <t>e00022</t>
  </si>
  <si>
    <t>E00023</t>
  </si>
  <si>
    <t>E00024</t>
  </si>
  <si>
    <t>F00001</t>
  </si>
  <si>
    <t>F00002</t>
  </si>
  <si>
    <t>F00003</t>
  </si>
  <si>
    <t>F00004</t>
  </si>
  <si>
    <t>F00005</t>
  </si>
  <si>
    <t>F00006</t>
  </si>
  <si>
    <t>F00008</t>
  </si>
  <si>
    <t>F00009</t>
  </si>
  <si>
    <t>FA0003</t>
  </si>
  <si>
    <t>FA0004</t>
  </si>
  <si>
    <t>FA0008</t>
  </si>
  <si>
    <t>FA0012</t>
  </si>
  <si>
    <t>fa0014</t>
  </si>
  <si>
    <t>fa0015</t>
  </si>
  <si>
    <t>fa0016</t>
  </si>
  <si>
    <t>fa0019</t>
  </si>
  <si>
    <t>fa0021</t>
  </si>
  <si>
    <t>fa0022</t>
  </si>
  <si>
    <t>fa0023</t>
  </si>
  <si>
    <t>fa0024</t>
  </si>
  <si>
    <t>fa0025</t>
  </si>
  <si>
    <t>fa0026</t>
  </si>
  <si>
    <t>fa0027</t>
  </si>
  <si>
    <t>fa0029</t>
  </si>
  <si>
    <t>fa0030</t>
  </si>
  <si>
    <t>fa0031</t>
  </si>
  <si>
    <t>fa0033</t>
  </si>
  <si>
    <t>fa0034</t>
  </si>
  <si>
    <t>FA0035</t>
  </si>
  <si>
    <t>FA0037</t>
  </si>
  <si>
    <t>fa0039</t>
  </si>
  <si>
    <t>G00002</t>
  </si>
  <si>
    <t>HA0001</t>
  </si>
  <si>
    <t>HA0003</t>
  </si>
  <si>
    <t>HC0001</t>
  </si>
  <si>
    <t>HC0002</t>
  </si>
  <si>
    <t>IA0003</t>
  </si>
  <si>
    <t>IA0006</t>
  </si>
  <si>
    <t>IA0010</t>
  </si>
  <si>
    <t>IA0018</t>
  </si>
  <si>
    <t>IA0020</t>
  </si>
  <si>
    <t>IA0022</t>
  </si>
  <si>
    <t>IB0001</t>
  </si>
  <si>
    <t>IB0003</t>
  </si>
  <si>
    <t>IB0005</t>
  </si>
  <si>
    <t>IB0006</t>
  </si>
  <si>
    <t>IB0008</t>
  </si>
  <si>
    <t>IB0009</t>
  </si>
  <si>
    <t>IB0011</t>
  </si>
  <si>
    <t>IB0013</t>
  </si>
  <si>
    <t>IB0014</t>
  </si>
  <si>
    <t>IB0015</t>
  </si>
  <si>
    <t>IB0016</t>
  </si>
  <si>
    <t>IB0018</t>
  </si>
  <si>
    <t>IB0020</t>
  </si>
  <si>
    <t>IB0022</t>
  </si>
  <si>
    <t>IB0023</t>
  </si>
  <si>
    <t>IB0024</t>
  </si>
  <si>
    <t>ib0031</t>
  </si>
  <si>
    <t>Ib0032</t>
  </si>
  <si>
    <t>IB0043</t>
  </si>
  <si>
    <t>IB0047</t>
  </si>
  <si>
    <t>ib0099</t>
  </si>
  <si>
    <t>Ic0005</t>
  </si>
  <si>
    <t>ID0001</t>
  </si>
  <si>
    <t>ID0002</t>
  </si>
  <si>
    <t>ID0003</t>
  </si>
  <si>
    <t>ID0004</t>
  </si>
  <si>
    <t>ID0005</t>
  </si>
  <si>
    <t>ID0007</t>
  </si>
  <si>
    <t>ID0011</t>
  </si>
  <si>
    <t>ID0013</t>
  </si>
  <si>
    <t>ID0014</t>
  </si>
  <si>
    <t>ID0017</t>
  </si>
  <si>
    <t>ID0018</t>
  </si>
  <si>
    <t>ID0023</t>
  </si>
  <si>
    <t>ID0024</t>
  </si>
  <si>
    <t>IE0001</t>
  </si>
  <si>
    <t>JA0001</t>
  </si>
  <si>
    <t>JB0004</t>
  </si>
  <si>
    <t>jb0099</t>
  </si>
  <si>
    <t>JD0002</t>
  </si>
  <si>
    <t>jg0003</t>
  </si>
  <si>
    <t>K00002</t>
  </si>
  <si>
    <t>K00003</t>
  </si>
  <si>
    <t>K00004</t>
  </si>
  <si>
    <t>K00005</t>
  </si>
  <si>
    <t>L00001</t>
  </si>
  <si>
    <t>L00003</t>
  </si>
  <si>
    <t>L00004</t>
  </si>
  <si>
    <t>L00006</t>
  </si>
  <si>
    <t>l00007</t>
  </si>
  <si>
    <t>M00001</t>
  </si>
  <si>
    <t>M00002</t>
  </si>
  <si>
    <t>M00003</t>
  </si>
  <si>
    <t>M00005</t>
  </si>
  <si>
    <t>m00007</t>
  </si>
  <si>
    <t>m00009</t>
  </si>
  <si>
    <t>ma0002</t>
  </si>
  <si>
    <t>mb0004</t>
  </si>
  <si>
    <t>mc0002</t>
  </si>
  <si>
    <t>mc0003</t>
  </si>
  <si>
    <t>md0001</t>
  </si>
  <si>
    <t>me0001</t>
  </si>
  <si>
    <t>me0002</t>
  </si>
  <si>
    <t>me0003</t>
  </si>
  <si>
    <t>mf0001</t>
  </si>
  <si>
    <t>N00001</t>
  </si>
  <si>
    <t>N00002</t>
  </si>
  <si>
    <t>N00005</t>
  </si>
  <si>
    <t>N00007</t>
  </si>
  <si>
    <t>R00001</t>
  </si>
  <si>
    <t>R00002</t>
  </si>
  <si>
    <t>V00001</t>
  </si>
  <si>
    <t>v00002</t>
  </si>
  <si>
    <t>W00001</t>
  </si>
  <si>
    <t>w00010</t>
  </si>
  <si>
    <t>W00013</t>
  </si>
  <si>
    <t>YA0015</t>
  </si>
  <si>
    <t>YA0034</t>
  </si>
  <si>
    <t>YA0035</t>
  </si>
  <si>
    <t>YA0039</t>
  </si>
  <si>
    <t>YA0040</t>
  </si>
  <si>
    <t>YA0041</t>
  </si>
  <si>
    <t>YAc001</t>
  </si>
  <si>
    <t>YAC002</t>
  </si>
  <si>
    <t>YAD003</t>
  </si>
  <si>
    <t>YAe001</t>
  </si>
  <si>
    <t>YAe002</t>
  </si>
  <si>
    <t>YAe003</t>
  </si>
  <si>
    <t>YAe004</t>
  </si>
  <si>
    <t>YAF001</t>
  </si>
  <si>
    <t>YAF003</t>
  </si>
  <si>
    <t>YAF004</t>
  </si>
  <si>
    <t>YAF005</t>
  </si>
  <si>
    <t>YAF006</t>
  </si>
  <si>
    <t>YAF007</t>
  </si>
  <si>
    <t>YAF008</t>
  </si>
  <si>
    <t>YAF009</t>
  </si>
  <si>
    <t>YAF010</t>
  </si>
  <si>
    <t>YAF011</t>
  </si>
  <si>
    <t>YAF012</t>
  </si>
  <si>
    <t>YAF013</t>
  </si>
  <si>
    <t>YAF014</t>
  </si>
  <si>
    <t>YC0001</t>
  </si>
  <si>
    <t>YC0002</t>
  </si>
  <si>
    <t>YC0003</t>
  </si>
  <si>
    <t>Z00001</t>
  </si>
  <si>
    <t>Z00015</t>
  </si>
  <si>
    <t>z00016</t>
  </si>
  <si>
    <t>Z00018</t>
  </si>
  <si>
    <t>Z00019</t>
  </si>
  <si>
    <t>Z00020</t>
  </si>
  <si>
    <t>Z00021</t>
  </si>
  <si>
    <t>零用金</t>
  </si>
  <si>
    <t>退撫基金</t>
  </si>
  <si>
    <t>公保費</t>
  </si>
  <si>
    <t>健保費(公)</t>
  </si>
  <si>
    <t>勞保費</t>
  </si>
  <si>
    <t>勞工退休準備金</t>
  </si>
  <si>
    <t>所得稅</t>
  </si>
  <si>
    <t>健保費(勞)</t>
  </si>
  <si>
    <t>教職員午餐費</t>
  </si>
  <si>
    <t>其他</t>
  </si>
  <si>
    <t>陳華樹校長自付健保費</t>
  </si>
  <si>
    <t>家長會費</t>
  </si>
  <si>
    <t>平安保險費</t>
  </si>
  <si>
    <t>學生活動費</t>
  </si>
  <si>
    <t>班級費</t>
  </si>
  <si>
    <t>教科書書籍費</t>
  </si>
  <si>
    <t>電腦設備維護、耗材及網路使用費</t>
  </si>
  <si>
    <t>校外教學</t>
  </si>
  <si>
    <t>畢業紀念冊</t>
  </si>
  <si>
    <t>其他各項補助經費</t>
  </si>
  <si>
    <t>各項工程設備補助</t>
  </si>
  <si>
    <t>專任輔導教師</t>
  </si>
  <si>
    <t>國民教育輔導團</t>
  </si>
  <si>
    <t>2688專案教師</t>
  </si>
  <si>
    <t>專任運動教練</t>
  </si>
  <si>
    <t>縣府統籌支撥項目</t>
  </si>
  <si>
    <t>教職員退休金</t>
  </si>
  <si>
    <t>退休人員年終慰問金</t>
  </si>
  <si>
    <t>服務獎章</t>
  </si>
  <si>
    <t>婚喪生育子女教育補助</t>
  </si>
  <si>
    <t>健康檢查補助</t>
  </si>
  <si>
    <t>贊助校慶運動會</t>
  </si>
  <si>
    <t>畢業典禮經費</t>
  </si>
  <si>
    <t>捐助圖書經費</t>
  </si>
  <si>
    <t>桌球隊活動經費</t>
  </si>
  <si>
    <t>茶道社活動經費</t>
  </si>
  <si>
    <t>捐助學校設備維修</t>
  </si>
  <si>
    <t>捐助校園環境整修經費</t>
  </si>
  <si>
    <t>專戶利息</t>
  </si>
  <si>
    <t>場地設施使用費</t>
  </si>
  <si>
    <t>拾金不昧</t>
  </si>
  <si>
    <t>出售財產報廢收入</t>
  </si>
  <si>
    <t>中國信託商業銀行</t>
  </si>
  <si>
    <t>各項專案</t>
  </si>
  <si>
    <t>零用金專戶</t>
  </si>
  <si>
    <t>存入保證金</t>
  </si>
  <si>
    <t>仁愛基金專戶</t>
  </si>
  <si>
    <t>離職儲金專戶</t>
  </si>
  <si>
    <t>代收付款項</t>
  </si>
  <si>
    <t>‎代收付款項‎</t>
  </si>
  <si>
    <t>代收付款項‎</t>
  </si>
  <si>
    <t>學生繳費項目</t>
  </si>
  <si>
    <t>各項補助經費</t>
  </si>
  <si>
    <t>各項獎助學金</t>
  </si>
  <si>
    <t>各項活動補助</t>
  </si>
  <si>
    <t>各項專案教師</t>
  </si>
  <si>
    <t>指定用途捐款</t>
  </si>
  <si>
    <t>其他項目</t>
  </si>
  <si>
    <t>其他預付款</t>
  </si>
  <si>
    <t>保證金-履約保證金-國華便當工廠-105學年度外訂餐盒採購案</t>
  </si>
  <si>
    <t>保證金-履約保證金-誠美便當工廠-105學年度外訂餐盒採購案</t>
  </si>
  <si>
    <t>仁愛基金-仁愛基金</t>
  </si>
  <si>
    <t>仁愛基金-捐助學生午餐經費</t>
  </si>
  <si>
    <t>聘僱人員離職儲金-機關負擔提存款</t>
  </si>
  <si>
    <t>聘僱人員離職儲金-自行負擔提存款</t>
  </si>
  <si>
    <t>學生社團-英語單字背誦</t>
  </si>
  <si>
    <t>學生社團-書法社</t>
  </si>
  <si>
    <t>學生社團-歐洲益智遊戲</t>
  </si>
  <si>
    <t>學生社團-舞蹈社</t>
  </si>
  <si>
    <t>學生社團-桌球社</t>
  </si>
  <si>
    <t>學生社團-跆拳道社</t>
  </si>
  <si>
    <t>學生社團-直排輪社</t>
  </si>
  <si>
    <t>學生社團-科展研究社</t>
  </si>
  <si>
    <t>學生社團-太極拳社</t>
  </si>
  <si>
    <t>學生社團-鋼琴社</t>
  </si>
  <si>
    <t>學生社團-圍棋社</t>
  </si>
  <si>
    <t>學生社團-兒童美術社</t>
  </si>
  <si>
    <t>學生社團-烏克麗麗社</t>
  </si>
  <si>
    <t>學生社團-象棋社</t>
  </si>
  <si>
    <t>學生社團-小提琴社</t>
  </si>
  <si>
    <t>學生社團-機器人社</t>
  </si>
  <si>
    <t>學生社團-桌球隊</t>
  </si>
  <si>
    <t>學生社團-茶道社</t>
  </si>
  <si>
    <t>學生社團-管樂團社</t>
  </si>
  <si>
    <t>學生社團-長笛社</t>
  </si>
  <si>
    <t>學生社團-數獨社</t>
  </si>
  <si>
    <t>學生社團-籃球社</t>
  </si>
  <si>
    <t>學生社團--兒童手創藝術</t>
  </si>
  <si>
    <t>縣府獎助學金-原住民學生獎學金</t>
  </si>
  <si>
    <t>縣府獎助學金-自強優秀獎學金</t>
  </si>
  <si>
    <t>學產基金會-學產基金會助學金</t>
  </si>
  <si>
    <t>學產基金會-學產基金會急難慰問金</t>
  </si>
  <si>
    <t>教務處-精進教學計畫</t>
  </si>
  <si>
    <t>教務處-鄉土語言教學支援人員交通費</t>
  </si>
  <si>
    <t>教務處-彰化縣政府補助經費</t>
  </si>
  <si>
    <t>‎教務處‎--補救教學</t>
  </si>
  <si>
    <t>‎教務處‎--歌仔戲工作坊經費</t>
  </si>
  <si>
    <t>‎教務處‎--網路電路經費</t>
  </si>
  <si>
    <t>訓導處-外訂餐盒</t>
  </si>
  <si>
    <t>訓導處-福山宮補助清寒學生學雜費</t>
  </si>
  <si>
    <t>訓導處-學校健康促進經費</t>
  </si>
  <si>
    <t>訓導處-資源回收</t>
  </si>
  <si>
    <t>訓導處-全民運動會</t>
  </si>
  <si>
    <t>訓導處-體育班體適能檢測</t>
  </si>
  <si>
    <t>訓導處-體育訪視(評鑑)經費</t>
  </si>
  <si>
    <t>訓導處-體育績優學校補助</t>
  </si>
  <si>
    <t>訓導處-彰化市運動大會補助款</t>
  </si>
  <si>
    <t>訓導處-體委會基層選手訓練站補助</t>
  </si>
  <si>
    <t>訓導處-全國小學田徑賽</t>
  </si>
  <si>
    <t>訓導處-低收入戶子女及殘障人士子女教科書補助</t>
  </si>
  <si>
    <t>訓導處-紅十字會</t>
  </si>
  <si>
    <t>訓導處-體育班審查</t>
  </si>
  <si>
    <t>訓導處-全國自由盃桌球賽</t>
  </si>
  <si>
    <t>訓導處-優秀運動員暨績優教練獎助金</t>
  </si>
  <si>
    <t>訓導處-寒暑假經濟弱勢午餐輔助</t>
  </si>
  <si>
    <t>訓導處-全中運聖火傳遞</t>
  </si>
  <si>
    <t>訓導處-三好校園實踐經費</t>
  </si>
  <si>
    <t>訓導處-游泳體驗營</t>
  </si>
  <si>
    <t>訓導處-其他補助經費</t>
  </si>
  <si>
    <t>總務處-彰化縣政府補助經費</t>
  </si>
  <si>
    <t>輔導室-課後照顧身障專班</t>
  </si>
  <si>
    <t>輔導室-身障學生交通費補助</t>
  </si>
  <si>
    <t>輔導室-在家教育學生輔導教師交通費補助</t>
  </si>
  <si>
    <t>輔導室-特教助理</t>
  </si>
  <si>
    <t>輔導室-外籍及大陸配偶子女教育輔導計畫</t>
  </si>
  <si>
    <t>輔導室-在家教育補助費</t>
  </si>
  <si>
    <t>輔導室-輔導教師人力經費</t>
  </si>
  <si>
    <t>輔導室-特教學生校外教學交通費補助</t>
  </si>
  <si>
    <t>輔導室-身障學生代收代辦費補助</t>
  </si>
  <si>
    <t>輔導室-彰化縣政府補助經費</t>
  </si>
  <si>
    <t>輔導室-特殊教育知能研習</t>
  </si>
  <si>
    <t>輔導室-啦啦隊</t>
  </si>
  <si>
    <t>輔導室-特教班轉銜先修服務計畫</t>
  </si>
  <si>
    <t>人事室-資深優良教師獎金</t>
  </si>
  <si>
    <t>學管科-充實資訊教學設備補助</t>
  </si>
  <si>
    <t>國教科-改善校園安全設施</t>
  </si>
  <si>
    <t>國教科-其他</t>
  </si>
  <si>
    <t>體健科-體育器材室裝修工程</t>
  </si>
  <si>
    <t>市公所補助款-改善教學環境設備</t>
  </si>
  <si>
    <t>歌仔戲團經費捐款-呂靜琴</t>
  </si>
  <si>
    <t>林阿平校友捐款-閱讀區工程</t>
  </si>
  <si>
    <t>林阿平校友捐款-清寒獎助學金</t>
  </si>
  <si>
    <t>洪勝裕捐款-輔助學校教學</t>
  </si>
  <si>
    <t>徐義春捐款-輔助學校教學</t>
  </si>
  <si>
    <t>學校教學活動經費-柯文吉</t>
  </si>
  <si>
    <t>清寒學童及校務推動-林志宗</t>
  </si>
  <si>
    <t>榮樂交通事業捐款-輔助教學講師費</t>
  </si>
  <si>
    <t>冊戶-代收註冊費</t>
  </si>
  <si>
    <t>冊戶-專戶利息</t>
  </si>
  <si>
    <t>輔導室-專任輔導教師</t>
  </si>
  <si>
    <t>教務處-2688專案教師</t>
  </si>
  <si>
    <t>保證金-履約保證金-易桓運動用品社-充實體育器材〈耗材〉採購案</t>
  </si>
  <si>
    <t>保證金-履約保證金-易桓運動用品社-充實體育器材〈設備〉採購案</t>
  </si>
  <si>
    <t>保證金-履約保證金-改善運動訓練環境器材採購案-長盈體育運動器材有限</t>
  </si>
  <si>
    <t>保證金-履約保證金-漢磊文化事業有限公司-畢業紀念冊</t>
  </si>
  <si>
    <t>保證金-履約保證金-鑫傳土木包工業--蘇迪勒災害復建</t>
  </si>
  <si>
    <t>保證金-履約保證金-鑫傳土木包工業--體育器材裝修工程</t>
  </si>
  <si>
    <t>保證金-履約保證金-長盈體育動器材有限公-全國運會運動服裝</t>
  </si>
  <si>
    <t>保證金-履約保證金-全運會田徑賽運動服裝-長盈體育運動器材有限公司</t>
  </si>
  <si>
    <t>保證金-履約保證金-(103)體育器材採購-易桓運動用品社</t>
  </si>
  <si>
    <t>保證金-履約保證金-國華食品工廠-104學年度外訂餐盒採購案</t>
  </si>
  <si>
    <t>保證金-履約保證金-誠美便當工廠-104學年度外訂餐盒採購案</t>
  </si>
  <si>
    <t>保證金-履約保證金-正惠心便當工廠-104學年度外訂餐盒採購案</t>
  </si>
  <si>
    <t>保證金-履約保證金-小廚師便當工廠-104學年度外訂餐盒採購案</t>
  </si>
  <si>
    <t>保證金-履約保證金-(104)體育器材採購-易桓運動用品社</t>
  </si>
  <si>
    <t>保證金-履約保證金-華麗屋室內裝修公司</t>
  </si>
  <si>
    <t>保證金-履約保證金-正昌土木包工業-無障礙廁所整建</t>
  </si>
  <si>
    <t>保證金-履約保證金-(105)全國國小田徑服裝採購-易桓運動用品社</t>
  </si>
  <si>
    <t>保證金-履約保證金-(105)體育器材採購-易桓運動用品社</t>
  </si>
  <si>
    <t>保證金-履約保證金-小廚師便當工廠-105學年度外訂餐盒採購案</t>
  </si>
  <si>
    <t>保證金-履約保證金-正惠心食品工廠-105學年度外訂餐盒採購案</t>
  </si>
  <si>
    <t>保證金-履約保證金-(105)全運制服採購-易桓運動用品社</t>
  </si>
  <si>
    <t>保證金-履約保證金-田莊商行-105學年度乳品採購案</t>
  </si>
  <si>
    <t>保證金-履約保證金-南和旅行社-105學年度校外教學</t>
  </si>
  <si>
    <t>保證金-履約保證金-平安歸旅行社-105學年度校外教學</t>
  </si>
  <si>
    <t>保證金-場地設備使用保證金-大竹羽球會</t>
  </si>
  <si>
    <t>保證金-場地設備使用保證金-順德羽球會</t>
  </si>
  <si>
    <t>保證金-場地設備使用保證金-</t>
  </si>
  <si>
    <t>保固金-運動場積水PU跑道操場設施工程--95.2.28宏鈺營造</t>
  </si>
  <si>
    <t>保固金-102年改善教學環境遊戲器材-105/12/11三銳國際</t>
  </si>
  <si>
    <t>保證金-保固保證金-華麗屋室內裝修公司</t>
  </si>
  <si>
    <t>保固金-體育器材室裝修工程--鑫傳土木包工業-107.1.17</t>
  </si>
  <si>
    <t>保固金-蘇迪勒颱風復健工程--鑫傳土木包工業-107.1.4</t>
  </si>
  <si>
    <t>保固金-無障礙廁所整建工程--正昌土木包工業-108.8.8</t>
  </si>
  <si>
    <t>保固金-102年充實體育器材102/10/1-103/4/10易桓</t>
  </si>
  <si>
    <t>‎補充保費代扣自付款</t>
  </si>
  <si>
    <t>‎補充保費機關負擔款</t>
  </si>
  <si>
    <t>水電費、電話費</t>
  </si>
  <si>
    <t>‎張麗蓉師‎公保費</t>
  </si>
  <si>
    <t>‎代繳縣庫</t>
  </si>
  <si>
    <t>校長批示</t>
    <phoneticPr fontId="6" type="noConversion"/>
  </si>
  <si>
    <t>辦法</t>
    <phoneticPr fontId="6" type="noConversion"/>
  </si>
  <si>
    <t>說明</t>
    <phoneticPr fontId="6" type="noConversion"/>
  </si>
  <si>
    <t>用人費用</t>
  </si>
  <si>
    <t>服務費用</t>
  </si>
  <si>
    <t>聘僱及兼職人員薪資</t>
  </si>
  <si>
    <t>材料及用品費</t>
  </si>
  <si>
    <t>超時工作報酬</t>
  </si>
  <si>
    <t>租金、償債與利息</t>
  </si>
  <si>
    <t>印刷裝訂與廣告費</t>
  </si>
  <si>
    <t>購建固定資產、無形資產及長期投資</t>
  </si>
  <si>
    <t>修理保養及保固費</t>
  </si>
  <si>
    <t>什項設備租金</t>
  </si>
  <si>
    <t>會費、捐助、補助、分攤、照護、救濟與交流活動費</t>
  </si>
  <si>
    <t>一般服務費</t>
  </si>
  <si>
    <t>其他支出</t>
  </si>
  <si>
    <t>正式員額薪資</t>
    <phoneticPr fontId="6" type="noConversion"/>
  </si>
  <si>
    <t>正式員額薪資</t>
    <phoneticPr fontId="14" type="noConversion"/>
  </si>
  <si>
    <t>購置固定資產</t>
  </si>
  <si>
    <t>購置無形資產</t>
  </si>
  <si>
    <t>補貼償、獎勵、慰問、照護與救濟</t>
    <phoneticPr fontId="6" type="noConversion"/>
  </si>
  <si>
    <t>稅捐、規費強制費與繳庫</t>
  </si>
  <si>
    <t>購置固定資產</t>
    <phoneticPr fontId="14" type="noConversion"/>
  </si>
  <si>
    <t>購置無形資產</t>
    <phoneticPr fontId="14" type="noConversion"/>
  </si>
  <si>
    <t>獎金</t>
  </si>
  <si>
    <t>規費</t>
  </si>
  <si>
    <t>會費</t>
  </si>
  <si>
    <t>應付代收款</t>
    <phoneticPr fontId="6" type="noConversion"/>
  </si>
  <si>
    <t>存入保證金</t>
    <phoneticPr fontId="6" type="noConversion"/>
  </si>
  <si>
    <t>子目類別</t>
    <phoneticPr fontId="6" type="noConversion"/>
  </si>
  <si>
    <t>冊戶-代收註冊費R00001</t>
  </si>
  <si>
    <t>冊戶-專戶利息R00002</t>
  </si>
  <si>
    <t>仁愛基金-仁愛基金CA0001</t>
  </si>
  <si>
    <t>仁愛基金-捐助學生午餐經費CA0002</t>
  </si>
  <si>
    <t>退撫基金E00001</t>
  </si>
  <si>
    <t>公保費E00002</t>
  </si>
  <si>
    <t>健保費(公)E00003</t>
  </si>
  <si>
    <t>勞保費E00004</t>
  </si>
  <si>
    <t>勞工退休準備金E00005</t>
  </si>
  <si>
    <t>所得稅E00006</t>
  </si>
  <si>
    <t>健保費(勞)E00007</t>
  </si>
  <si>
    <t>教職員午餐費E00009</t>
  </si>
  <si>
    <t>其他E00010</t>
  </si>
  <si>
    <t>陳華樹校長自付健保費e00014</t>
  </si>
  <si>
    <t>‎補充保費代扣自付款e00020</t>
  </si>
  <si>
    <t>‎補充保費機關負擔款e00021</t>
  </si>
  <si>
    <t>水電費、電話費e00022</t>
  </si>
  <si>
    <t>‎張麗蓉師‎公保費E00023</t>
  </si>
  <si>
    <t>‎代繳縣庫E00024</t>
  </si>
  <si>
    <t>學管科-充實資訊教學設備補助JA0001</t>
  </si>
  <si>
    <t>國教科-改善校園安全設施JB0004</t>
  </si>
  <si>
    <t>國教科-其他jb0099</t>
  </si>
  <si>
    <t>體健科-體育器材室裝修工程JD0002</t>
  </si>
  <si>
    <t>市公所補助款-改善教學環境設備jg0003</t>
  </si>
  <si>
    <t>教務處-精進教學計畫IA0003</t>
  </si>
  <si>
    <t>教務處-鄉土語言教學支援人員交通費IA0006</t>
  </si>
  <si>
    <t>教務處-彰化縣政府補助經費IA0010</t>
  </si>
  <si>
    <t>‎教務處‎--補救教學IA0018</t>
  </si>
  <si>
    <t>‎教務處‎--歌仔戲工作坊經費IA0020</t>
  </si>
  <si>
    <t>‎教務處‎--網路電路經費IA0022</t>
  </si>
  <si>
    <t>訓導處-外訂餐盒IB0001</t>
  </si>
  <si>
    <t>訓導處-福山宮補助清寒學生學雜費IB0003</t>
  </si>
  <si>
    <t>訓導處-學校健康促進經費IB0005</t>
  </si>
  <si>
    <t>訓導處-資源回收IB0006</t>
  </si>
  <si>
    <t>訓導處-全民運動會IB0008</t>
  </si>
  <si>
    <t>訓導處-體育班體適能檢測IB0009</t>
  </si>
  <si>
    <t>訓導處-體育訪視(評鑑)經費IB0011</t>
  </si>
  <si>
    <t>訓導處-體育績優學校補助IB0013</t>
  </si>
  <si>
    <t>訓導處-彰化市運動大會補助款IB0014</t>
  </si>
  <si>
    <t>訓導處-體委會基層選手訓練站補助IB0015</t>
  </si>
  <si>
    <t>訓導處-全國小學田徑賽IB0016</t>
  </si>
  <si>
    <t>訓導處-低收入戶子女及殘障人士子女教科書補助IB0018</t>
  </si>
  <si>
    <t>訓導處-紅十字會IB0020</t>
  </si>
  <si>
    <t>訓導處-體育班審查IB0022</t>
  </si>
  <si>
    <t>訓導處-全國自由盃桌球賽IB0023</t>
  </si>
  <si>
    <t>訓導處-優秀運動員暨績優教練獎助金IB0024</t>
  </si>
  <si>
    <t>訓導處-寒暑假經濟弱勢午餐輔助ib0031</t>
  </si>
  <si>
    <t>訓導處-全中運聖火傳遞Ib0032</t>
  </si>
  <si>
    <t>訓導處-三好校園實踐經費IB0043</t>
  </si>
  <si>
    <t>訓導處-游泳體驗營IB0047</t>
  </si>
  <si>
    <t>訓導處-其他補助經費ib0099</t>
  </si>
  <si>
    <t>總務處-彰化縣政府補助經費Ic0005</t>
  </si>
  <si>
    <t>輔導室-課後照顧身障專班ID0001</t>
  </si>
  <si>
    <t>輔導室-身障學生交通費補助ID0002</t>
  </si>
  <si>
    <t>輔導室-在家教育學生輔導教師交通費補助ID0003</t>
  </si>
  <si>
    <t>輔導室-特教助理ID0004</t>
  </si>
  <si>
    <t>輔導室-外籍及大陸配偶子女教育輔導計畫ID0005</t>
  </si>
  <si>
    <t>輔導室-在家教育補助費ID0007</t>
  </si>
  <si>
    <t>輔導室-輔導教師人力經費ID0011</t>
  </si>
  <si>
    <t>輔導室-特教學生校外教學交通費補助ID0013</t>
  </si>
  <si>
    <t>輔導室-身障學生代收代辦費補助ID0014</t>
  </si>
  <si>
    <t>輔導室-彰化縣政府補助經費ID0017</t>
  </si>
  <si>
    <t>輔導室-特殊教育知能研習ID0018</t>
  </si>
  <si>
    <t>輔導室-啦啦隊ID0023</t>
  </si>
  <si>
    <t>輔導室-特教班轉銜先修服務計畫ID0024</t>
  </si>
  <si>
    <t>人事室-資深優良教師獎金IE0001</t>
  </si>
  <si>
    <t>專任輔導教師K00002</t>
  </si>
  <si>
    <t>國民教育輔導團K00003</t>
  </si>
  <si>
    <t>2688專案教師K00004</t>
  </si>
  <si>
    <t>專任運動教練K00005</t>
  </si>
  <si>
    <t>其他各項補助經費G00002</t>
  </si>
  <si>
    <t>縣府獎助學金-原住民學生獎學金HA0001</t>
  </si>
  <si>
    <t>縣府獎助學金-自強優秀獎學金HA0003</t>
  </si>
  <si>
    <t>學產基金會-學產基金會助學金HC0001</t>
  </si>
  <si>
    <t>學產基金會-學產基金會急難慰問金HC0002</t>
  </si>
  <si>
    <t>保證金-履約保證金-國華便當工廠-105學年度外訂餐盒採購案AYF008</t>
  </si>
  <si>
    <t>保證金-履約保證金-誠美便當工廠-105學年度外訂餐盒採購案AYF009</t>
  </si>
  <si>
    <t>保證金-履約保證金-易桓運動用品社-充實體育器材〈耗材〉採購案YA0015</t>
  </si>
  <si>
    <t>保證金-履約保證金-易桓運動用品社-充實體育器材〈設備〉採購案YA0034</t>
  </si>
  <si>
    <t>保證金-履約保證金-改善運動訓練環境器材採購案-長盈體育運動器材有限YA0035</t>
  </si>
  <si>
    <t>保證金-履約保證金-漢磊文化事業有限公司-畢業紀念冊YA0039</t>
  </si>
  <si>
    <t>保證金-履約保證金-鑫傳土木包工業--蘇迪勒災害復建YA0040</t>
  </si>
  <si>
    <t>保證金-履約保證金-鑫傳土木包工業--體育器材裝修工程YA0041</t>
  </si>
  <si>
    <t>保證金-履約保證金-長盈體育動器材有限公-全國運會運動服裝YAc001</t>
  </si>
  <si>
    <t>保證金-履約保證金-全運會田徑賽運動服裝-長盈體育運動器材有限公司YAC002</t>
  </si>
  <si>
    <t>保證金-履約保證金-(103)體育器材採購-易桓運動用品社YAD003</t>
  </si>
  <si>
    <t>保證金-履約保證金-國華食品工廠-104學年度外訂餐盒採購案YAe001</t>
  </si>
  <si>
    <t>保證金-履約保證金-誠美便當工廠-104學年度外訂餐盒採購案YAe002</t>
  </si>
  <si>
    <t>保證金-履約保證金-正惠心便當工廠-104學年度外訂餐盒採購案YAe003</t>
  </si>
  <si>
    <t>保證金-履約保證金-小廚師便當工廠-104學年度外訂餐盒採購案YAe004</t>
  </si>
  <si>
    <t>保證金-履約保證金-(104)體育器材採購-易桓運動用品社YAF001</t>
  </si>
  <si>
    <t>保證金-履約保證金-華麗屋室內裝修公司YAF003</t>
  </si>
  <si>
    <t>保證金-履約保證金-正昌土木包工業-無障礙廁所整建YAF004</t>
  </si>
  <si>
    <t>保證金-履約保證金-(105)全國國小田徑服裝採購-易桓運動用品社YAF005</t>
  </si>
  <si>
    <t>保證金-履約保證金-(105)體育器材採購-易桓運動用品社YAF006</t>
  </si>
  <si>
    <t>保證金-履約保證金-小廚師便當工廠-105學年度外訂餐盒採購案YAF007</t>
  </si>
  <si>
    <t>保證金-履約保證金-國華便當工廠-105學年度外訂餐盒採購案YAF008</t>
  </si>
  <si>
    <t>保證金-履約保證金-誠美便當工廠-105學年度外訂餐盒採購案YAF009</t>
  </si>
  <si>
    <t>保證金-履約保證金-正惠心食品工廠-105學年度外訂餐盒採購案YAF010</t>
  </si>
  <si>
    <t>保證金-履約保證金-(105)全運制服採購-易桓運動用品社YAF011</t>
  </si>
  <si>
    <t>保證金-履約保證金-田莊商行-105學年度乳品採購案YAF012</t>
  </si>
  <si>
    <t>保證金-履約保證金-南和旅行社-105學年度校外教學YAF013</t>
  </si>
  <si>
    <t>保證金-履約保證金-平安歸旅行社-105學年度校外教學YAF014</t>
  </si>
  <si>
    <t>保證金-場地設備使用保證金-大竹羽球會YC0001</t>
  </si>
  <si>
    <t>保證金-場地設備使用保證金-順德羽球會YC0002</t>
  </si>
  <si>
    <t>保證金-場地設備使用保證金-YC0003</t>
  </si>
  <si>
    <t>保固金-運動場積水PU跑道操場設施工程--95.2.28宏鈺營造Z00001</t>
  </si>
  <si>
    <t>保固金-102年充實體育器材102/10/1-103/4/10易桓Z00015</t>
  </si>
  <si>
    <t>保固金-102年改善教學環境遊戲器材-105/12/11三銳國際z00016</t>
  </si>
  <si>
    <t>保證金-保固保證金-華麗屋室內裝修公司Z00018</t>
  </si>
  <si>
    <t>保固金-體育器材室裝修工程--鑫傳土木包工業-107.1.17Z00019</t>
  </si>
  <si>
    <t>保固金-蘇迪勒颱風復健工程--鑫傳土木包工業-107.1.4Z00020</t>
  </si>
  <si>
    <t>保固金-無障礙廁所整建工程--正昌土木包工業-108.8.8Z00021</t>
  </si>
  <si>
    <t>專戶利息N00001</t>
  </si>
  <si>
    <t>場地設施使用費N00002</t>
  </si>
  <si>
    <t>拾金不昧N00005</t>
  </si>
  <si>
    <t>出售財產報廢收入N00007</t>
  </si>
  <si>
    <t>輔導室-特教助理V00001</t>
  </si>
  <si>
    <t>輔導室-專任輔導教師v00002</t>
  </si>
  <si>
    <t>教務處-2688專案教師W00001</t>
  </si>
  <si>
    <t>‎教務處‎--補救教學w00010</t>
  </si>
  <si>
    <t>各項專案W00013</t>
  </si>
  <si>
    <t>贊助校慶運動會M00001</t>
  </si>
  <si>
    <t>畢業典禮經費M00002</t>
  </si>
  <si>
    <t>捐助圖書經費M00003</t>
  </si>
  <si>
    <t>歌仔戲團經費捐款-呂靜琴M00005</t>
  </si>
  <si>
    <t>桌球隊活動經費m00007</t>
  </si>
  <si>
    <t>茶道社活動經費m00009</t>
  </si>
  <si>
    <t>捐助學校設備維修ma0002</t>
  </si>
  <si>
    <t>捐助校園環境整修經費mb0004</t>
  </si>
  <si>
    <t>林阿平校友捐款-閱讀區工程mc0002</t>
  </si>
  <si>
    <t>林阿平校友捐款-清寒獎助學金mc0003</t>
  </si>
  <si>
    <t>洪勝裕捐款-輔助學校教學md0001</t>
  </si>
  <si>
    <t>徐義春捐款-輔助學校教學me0001</t>
  </si>
  <si>
    <t>學校教學活動經費-柯文吉me0002</t>
  </si>
  <si>
    <t>清寒學童及校務推動-林志宗me0003</t>
  </si>
  <si>
    <t>榮樂交通事業捐款-輔助教學講師費mf0001</t>
  </si>
  <si>
    <t>零用金A00001</t>
  </si>
  <si>
    <t>家長會費F00001</t>
  </si>
  <si>
    <t>平安保險費F00002</t>
  </si>
  <si>
    <t>學生活動費F00003</t>
  </si>
  <si>
    <t>班級費F00004</t>
  </si>
  <si>
    <t>教科書書籍費F00005</t>
  </si>
  <si>
    <t>電腦設備維護、耗材及網路使用費F00006</t>
  </si>
  <si>
    <t>校外教學F00008</t>
  </si>
  <si>
    <t>畢業紀念冊F00009</t>
  </si>
  <si>
    <t>學生社團-英語單字背誦FA0003</t>
  </si>
  <si>
    <t>學生社團-書法社FA0004</t>
  </si>
  <si>
    <t>學生社團-歐洲益智遊戲FA0008</t>
  </si>
  <si>
    <t>學生社團-舞蹈社FA0012</t>
  </si>
  <si>
    <t>學生社團-桌球社fa0014</t>
  </si>
  <si>
    <t>學生社團-跆拳道社fa0015</t>
  </si>
  <si>
    <t>學生社團-直排輪社fa0016</t>
  </si>
  <si>
    <t>學生社團-科展研究社fa0019</t>
  </si>
  <si>
    <t>學生社團-太極拳社fa0021</t>
  </si>
  <si>
    <t>學生社團-鋼琴社fa0022</t>
  </si>
  <si>
    <t>學生社團-圍棋社fa0023</t>
  </si>
  <si>
    <t>學生社團-兒童美術社fa0024</t>
  </si>
  <si>
    <t>學生社團-烏克麗麗社fa0025</t>
  </si>
  <si>
    <t>學生社團-象棋社fa0026</t>
  </si>
  <si>
    <t>學生社團-小提琴社fa0027</t>
  </si>
  <si>
    <t>學生社團-機器人社fa0029</t>
  </si>
  <si>
    <t>學生社團-桌球隊fa0030</t>
  </si>
  <si>
    <t>學生社團-茶道社fa0031</t>
  </si>
  <si>
    <t>學生社團-管樂團社fa0033</t>
  </si>
  <si>
    <t>學生社團-長笛社fa0034</t>
  </si>
  <si>
    <t>學生社團-數獨社FA0035</t>
  </si>
  <si>
    <t>學生社團-籃球社FA0037</t>
  </si>
  <si>
    <t>學生社團--兒童手創藝術fa0039</t>
  </si>
  <si>
    <t>教職員退休金L00001</t>
  </si>
  <si>
    <t>退休人員年終慰問金L00003</t>
  </si>
  <si>
    <t>服務獎章L00004</t>
  </si>
  <si>
    <t>婚喪生育子女教育補助L00006</t>
  </si>
  <si>
    <t>健康檢查補助l00007</t>
  </si>
  <si>
    <t>聘僱人員離職儲金-機關負擔提存款DA0001</t>
  </si>
  <si>
    <t>聘僱人員離職儲金-自行負擔提存款DA0002</t>
  </si>
  <si>
    <t>保證金</t>
    <phoneticPr fontId="6" type="noConversion"/>
  </si>
  <si>
    <t>保固金</t>
    <phoneticPr fontId="6" type="noConversion"/>
  </si>
  <si>
    <t>保固金</t>
    <phoneticPr fontId="6" type="noConversion"/>
  </si>
  <si>
    <t>出納</t>
    <phoneticPr fontId="22" type="noConversion"/>
  </si>
  <si>
    <t>健保</t>
    <phoneticPr fontId="22" type="noConversion"/>
  </si>
  <si>
    <t>印領清冊</t>
    <phoneticPr fontId="22" type="noConversion"/>
  </si>
  <si>
    <t>姓名</t>
    <phoneticPr fontId="22" type="noConversion"/>
  </si>
  <si>
    <t>身分證字號</t>
    <phoneticPr fontId="22" type="noConversion"/>
  </si>
  <si>
    <t>服務機關</t>
    <phoneticPr fontId="22" type="noConversion"/>
  </si>
  <si>
    <t>節數</t>
    <phoneticPr fontId="22" type="noConversion"/>
  </si>
  <si>
    <t>單價</t>
    <phoneticPr fontId="22" type="noConversion"/>
  </si>
  <si>
    <t>應領金額</t>
    <phoneticPr fontId="22" type="noConversion"/>
  </si>
  <si>
    <t>實領金額</t>
    <phoneticPr fontId="22" type="noConversion"/>
  </si>
  <si>
    <t>總金額</t>
    <phoneticPr fontId="22" type="noConversion"/>
  </si>
  <si>
    <t>簽名(或)轉帳</t>
    <phoneticPr fontId="22" type="noConversion"/>
  </si>
  <si>
    <t>代墊人簽章</t>
    <phoneticPr fontId="22" type="noConversion"/>
  </si>
  <si>
    <t>合計</t>
    <phoneticPr fontId="22" type="noConversion"/>
  </si>
  <si>
    <t>開支科目</t>
    <phoneticPr fontId="6" type="noConversion"/>
  </si>
  <si>
    <t>動用經費簽呈用紙</t>
    <phoneticPr fontId="22" type="noConversion"/>
  </si>
  <si>
    <t>動支金額</t>
    <phoneticPr fontId="22" type="noConversion"/>
  </si>
  <si>
    <t>姓名</t>
    <phoneticPr fontId="28" type="noConversion"/>
  </si>
  <si>
    <t>節數</t>
    <phoneticPr fontId="28" type="noConversion"/>
  </si>
  <si>
    <t>單價</t>
    <phoneticPr fontId="28" type="noConversion"/>
  </si>
  <si>
    <t>應發金額</t>
    <phoneticPr fontId="28" type="noConversion"/>
  </si>
  <si>
    <t>自付勞保</t>
    <phoneticPr fontId="28" type="noConversion"/>
  </si>
  <si>
    <t>自付健保</t>
    <phoneticPr fontId="28" type="noConversion"/>
  </si>
  <si>
    <t>自付勞退</t>
    <phoneticPr fontId="28" type="noConversion"/>
  </si>
  <si>
    <t>代扣自付
小計</t>
    <phoneticPr fontId="28" type="noConversion"/>
  </si>
  <si>
    <t>實發金額</t>
    <phoneticPr fontId="28" type="noConversion"/>
  </si>
  <si>
    <t>備註</t>
    <phoneticPr fontId="28" type="noConversion"/>
  </si>
  <si>
    <t>合計</t>
    <phoneticPr fontId="28" type="noConversion"/>
  </si>
  <si>
    <t>機關負擔二代健保</t>
    <phoneticPr fontId="28" type="noConversion"/>
  </si>
  <si>
    <t>總計</t>
    <phoneticPr fontId="28" type="noConversion"/>
  </si>
  <si>
    <t>承辦單位</t>
    <phoneticPr fontId="28" type="noConversion"/>
  </si>
  <si>
    <t>人事單位</t>
    <phoneticPr fontId="28" type="noConversion"/>
  </si>
  <si>
    <t>總務單位(出納、健保)</t>
    <phoneticPr fontId="28" type="noConversion"/>
  </si>
  <si>
    <t>會計單位</t>
    <phoneticPr fontId="28" type="noConversion"/>
  </si>
  <si>
    <t>校長</t>
    <phoneticPr fontId="28" type="noConversion"/>
  </si>
  <si>
    <t>代墊金額</t>
    <phoneticPr fontId="22" type="noConversion"/>
  </si>
  <si>
    <t>簽到</t>
    <phoneticPr fontId="28" type="noConversion"/>
  </si>
  <si>
    <t>人事單位</t>
    <phoneticPr fontId="22" type="noConversion"/>
  </si>
  <si>
    <t>編
號</t>
    <phoneticPr fontId="22" type="noConversion"/>
  </si>
  <si>
    <t>黃瀞慧</t>
    <phoneticPr fontId="28" type="noConversion"/>
  </si>
  <si>
    <t>簽證號</t>
    <phoneticPr fontId="22" type="noConversion"/>
  </si>
  <si>
    <t>簽</t>
    <phoneticPr fontId="6" type="noConversion"/>
  </si>
  <si>
    <t>於</t>
  </si>
  <si>
    <t>簽證號碼</t>
    <phoneticPr fontId="6" type="noConversion"/>
  </si>
  <si>
    <t xml:space="preserve"> 
</t>
    <phoneticPr fontId="6" type="noConversion"/>
  </si>
  <si>
    <t>說</t>
    <phoneticPr fontId="6" type="noConversion"/>
  </si>
  <si>
    <t>明</t>
    <phoneticPr fontId="6" type="noConversion"/>
  </si>
  <si>
    <t>辦
法</t>
    <phoneticPr fontId="6" type="noConversion"/>
  </si>
  <si>
    <t>金   額
及
預   算   科   目</t>
    <phoneticPr fontId="6" type="noConversion"/>
  </si>
  <si>
    <t>金額</t>
    <phoneticPr fontId="6" type="noConversion"/>
  </si>
  <si>
    <t>其  他   配   合   經   費</t>
    <phoneticPr fontId="6" type="noConversion"/>
  </si>
  <si>
    <t>年度</t>
    <phoneticPr fontId="6" type="noConversion"/>
  </si>
  <si>
    <t>機關名稱</t>
    <phoneticPr fontId="6" type="noConversion"/>
  </si>
  <si>
    <t>預算科目</t>
    <phoneticPr fontId="6" type="noConversion"/>
  </si>
  <si>
    <t>科目名稱</t>
    <phoneticPr fontId="6" type="noConversion"/>
  </si>
  <si>
    <t>工作名稱</t>
    <phoneticPr fontId="6" type="noConversion"/>
  </si>
  <si>
    <t>項目</t>
    <phoneticPr fontId="6" type="noConversion"/>
  </si>
  <si>
    <t>簽   辦   單   位</t>
    <phoneticPr fontId="6" type="noConversion"/>
  </si>
  <si>
    <t>承辦人</t>
    <phoneticPr fontId="6" type="noConversion"/>
  </si>
  <si>
    <t>單位主管</t>
    <phoneticPr fontId="6" type="noConversion"/>
  </si>
  <si>
    <t>批
示</t>
    <phoneticPr fontId="6" type="noConversion"/>
  </si>
  <si>
    <t>附註：表內預算科目應按預算書算出工作計畫表所載次序詳細填列。</t>
    <phoneticPr fontId="6" type="noConversion"/>
  </si>
  <si>
    <t>單位推算人員核章</t>
    <phoneticPr fontId="6" type="noConversion"/>
  </si>
  <si>
    <t>會簽意見</t>
    <phoneticPr fontId="22" type="noConversion"/>
  </si>
  <si>
    <t>會計室</t>
    <phoneticPr fontId="22" type="noConversion"/>
  </si>
  <si>
    <t>日數</t>
    <phoneticPr fontId="28" type="noConversion"/>
  </si>
  <si>
    <t>日薪</t>
    <phoneticPr fontId="28" type="noConversion"/>
  </si>
  <si>
    <t>俸點</t>
    <phoneticPr fontId="22" type="noConversion"/>
  </si>
  <si>
    <t>導師費</t>
    <phoneticPr fontId="22" type="noConversion"/>
  </si>
  <si>
    <t>自付
勞保</t>
    <phoneticPr fontId="28" type="noConversion"/>
  </si>
  <si>
    <t>自付
健保</t>
    <phoneticPr fontId="28" type="noConversion"/>
  </si>
  <si>
    <t>自付
勞退</t>
    <phoneticPr fontId="28" type="noConversion"/>
  </si>
  <si>
    <t>支用科目：</t>
    <phoneticPr fontId="22" type="noConversion"/>
  </si>
  <si>
    <t>備註：代課日期時間如代課課程表</t>
    <phoneticPr fontId="22" type="noConversion"/>
  </si>
  <si>
    <t>簽章
(或薪資轉帳)</t>
    <phoneticPr fontId="28" type="noConversion"/>
  </si>
  <si>
    <t>上課老師
姓名</t>
    <phoneticPr fontId="28" type="noConversion"/>
  </si>
  <si>
    <t>趙伶莉</t>
    <phoneticPr fontId="28" type="noConversion"/>
  </si>
  <si>
    <t>林雅欣</t>
    <phoneticPr fontId="28" type="noConversion"/>
  </si>
  <si>
    <t>張于真</t>
    <phoneticPr fontId="28" type="noConversion"/>
  </si>
  <si>
    <t>賴芸凡</t>
    <phoneticPr fontId="22" type="noConversion"/>
  </si>
  <si>
    <t>蔡淳玠</t>
    <phoneticPr fontId="22" type="noConversion"/>
  </si>
  <si>
    <t>自付
勞保</t>
    <phoneticPr fontId="28" type="noConversion"/>
  </si>
  <si>
    <t>自付
健保</t>
    <phoneticPr fontId="28" type="noConversion"/>
  </si>
  <si>
    <t>自付
勞退</t>
    <phoneticPr fontId="28" type="noConversion"/>
  </si>
  <si>
    <t>備註：上課日期時間如課程表</t>
    <phoneticPr fontId="22" type="noConversion"/>
  </si>
  <si>
    <t>***年**月份*****補教教學鐘點費課程表</t>
    <phoneticPr fontId="28" type="noConversion"/>
  </si>
  <si>
    <t>上課日期</t>
    <phoneticPr fontId="28" type="noConversion"/>
  </si>
  <si>
    <t>上課節次</t>
    <phoneticPr fontId="28" type="noConversion"/>
  </si>
  <si>
    <t>機補
勞保</t>
    <phoneticPr fontId="22" type="noConversion"/>
  </si>
  <si>
    <t>機補
勞退</t>
    <phoneticPr fontId="22" type="noConversion"/>
  </si>
  <si>
    <t>總計
金額</t>
    <phoneticPr fontId="22" type="noConversion"/>
  </si>
  <si>
    <t>實發
金額</t>
    <phoneticPr fontId="28" type="noConversion"/>
  </si>
  <si>
    <t>應發
金額</t>
    <phoneticPr fontId="28" type="noConversion"/>
  </si>
  <si>
    <t>應付代收款-各項活動補助-教務處IA0000(補救教學)</t>
    <phoneticPr fontId="22" type="noConversion"/>
  </si>
  <si>
    <t>***年**月份*****補救教學鐘點費印領清冊</t>
    <phoneticPr fontId="28" type="noConversion"/>
  </si>
  <si>
    <t>事由</t>
    <phoneticPr fontId="28" type="noConversion"/>
  </si>
  <si>
    <t>承辦單位</t>
    <phoneticPr fontId="22" type="noConversion"/>
  </si>
  <si>
    <t>校長</t>
    <phoneticPr fontId="22" type="noConversion"/>
  </si>
  <si>
    <t>教導處</t>
    <phoneticPr fontId="22" type="noConversion"/>
  </si>
  <si>
    <t>擬支付</t>
    <phoneticPr fontId="22" type="noConversion"/>
  </si>
  <si>
    <t>元整，請核示。</t>
    <phoneticPr fontId="22" type="noConversion"/>
  </si>
  <si>
    <t>用人費用</t>
    <phoneticPr fontId="22" type="noConversion"/>
  </si>
  <si>
    <t>正式員額薪資</t>
    <phoneticPr fontId="22" type="noConversion"/>
  </si>
  <si>
    <t>113職員薪金</t>
    <phoneticPr fontId="22" type="noConversion"/>
  </si>
  <si>
    <t>共計</t>
    <phoneticPr fontId="22" type="noConversion"/>
  </si>
  <si>
    <t>人事室</t>
    <phoneticPr fontId="28" type="noConversion"/>
  </si>
  <si>
    <t>會計室</t>
    <phoneticPr fontId="28" type="noConversion"/>
  </si>
  <si>
    <t>聘僱及兼職人員薪資</t>
    <phoneticPr fontId="22" type="noConversion"/>
  </si>
  <si>
    <t>124兼職人員酬金</t>
    <phoneticPr fontId="22" type="noConversion"/>
  </si>
  <si>
    <t>人事室</t>
    <phoneticPr fontId="22" type="noConversion"/>
  </si>
  <si>
    <t>人事室</t>
    <phoneticPr fontId="22" type="noConversion"/>
  </si>
  <si>
    <t>主管</t>
    <phoneticPr fontId="22" type="noConversion"/>
  </si>
  <si>
    <t>所得
登記</t>
    <phoneticPr fontId="22" type="noConversion"/>
  </si>
  <si>
    <t>保費
承辦</t>
    <phoneticPr fontId="22" type="noConversion"/>
  </si>
  <si>
    <t>總務處</t>
    <phoneticPr fontId="22" type="noConversion"/>
  </si>
  <si>
    <t>授課老師
姓名</t>
  </si>
  <si>
    <t>授課
日數</t>
  </si>
  <si>
    <t>年</t>
    <phoneticPr fontId="22" type="noConversion"/>
  </si>
  <si>
    <t>月</t>
    <phoneticPr fontId="22" type="noConversion"/>
  </si>
  <si>
    <t>印領清冊</t>
  </si>
  <si>
    <t>課程表</t>
    <phoneticPr fontId="22" type="noConversion"/>
  </si>
  <si>
    <t>，</t>
    <phoneticPr fontId="22" type="noConversion"/>
  </si>
  <si>
    <t>，</t>
    <phoneticPr fontId="22" type="noConversion"/>
  </si>
  <si>
    <t>合計</t>
    <phoneticPr fontId="22" type="noConversion"/>
  </si>
  <si>
    <t>承辦單位：</t>
    <phoneticPr fontId="22" type="noConversion"/>
  </si>
  <si>
    <t>會計室</t>
  </si>
  <si>
    <t>彰化縣彰化市民生國民小學</t>
    <phoneticPr fontId="22" type="noConversion"/>
  </si>
  <si>
    <t>動 用 經 費 簽 呈 用 紙</t>
    <phoneticPr fontId="6" type="noConversion"/>
  </si>
  <si>
    <t>代課老師
姓名</t>
    <phoneticPr fontId="22" type="noConversion"/>
  </si>
  <si>
    <t>林鈴琍</t>
  </si>
  <si>
    <t>代課
日期</t>
    <phoneticPr fontId="22" type="noConversion"/>
  </si>
  <si>
    <t>請假者</t>
    <phoneticPr fontId="28" type="noConversion"/>
  </si>
  <si>
    <t>代課事由
(差假別)</t>
    <phoneticPr fontId="22" type="noConversion"/>
  </si>
  <si>
    <t>教務處</t>
    <phoneticPr fontId="22" type="noConversion"/>
  </si>
  <si>
    <t>1.代課日期時間如代課課程表</t>
    <phoneticPr fontId="22" type="noConversion"/>
  </si>
  <si>
    <t xml:space="preserve">2.依110年4月19日府人給字第1100133376號「有關公立高級中等以下學校教師兼任導師給假期間其職務代理人代理半日之導師職務加給支給方式案」，依教育部國民及學前教育署110年4月14日臺教國署人字第1100038347號函辦理。  
3.查「公立中小學教師給假期間或停聘之職務加給支給基準」第3點規定，教師兼任導師給假期間，由執行該職務之代理人，自實際代理之日起支給導師職務加給。
4.查「公立中小學教師給假期間或停聘之職務加給支給基準支給方式補充說明表」規定，執行該職務之代理人自實際代理之「日」起支給導師職務加給；代理「半日」無法支給導師職務加給。 </t>
    <phoneticPr fontId="22" type="noConversion"/>
  </si>
  <si>
    <t>預算科目</t>
  </si>
  <si>
    <t>簽章
(薪轉、存帳、匯款)</t>
    <phoneticPr fontId="28" type="noConversion"/>
  </si>
  <si>
    <t>年度</t>
    <phoneticPr fontId="22" type="noConversion"/>
  </si>
  <si>
    <t>總計</t>
    <phoneticPr fontId="22" type="noConversion"/>
  </si>
  <si>
    <t>科目</t>
    <phoneticPr fontId="22" type="noConversion"/>
  </si>
  <si>
    <t>鐘點費類別</t>
    <phoneticPr fontId="22" type="noConversion"/>
  </si>
  <si>
    <t>教務處</t>
    <phoneticPr fontId="6" type="noConversion"/>
  </si>
  <si>
    <t>奉核後，辦理付款事宜。</t>
    <phoneticPr fontId="22" type="noConversion"/>
  </si>
  <si>
    <t>短期代理導師薪資(日薪)</t>
    <phoneticPr fontId="22" type="noConversion"/>
  </si>
  <si>
    <t>應發金額</t>
    <phoneticPr fontId="22" type="noConversion"/>
  </si>
  <si>
    <t>實發金額</t>
    <phoneticPr fontId="22" type="noConversion"/>
  </si>
  <si>
    <t>代扣自付</t>
    <phoneticPr fontId="22" type="noConversion"/>
  </si>
  <si>
    <t>教師減授課代課教師鐘點費</t>
    <phoneticPr fontId="22" type="noConversion"/>
  </si>
  <si>
    <t>總節數</t>
    <phoneticPr fontId="22" type="noConversion"/>
  </si>
  <si>
    <t>週幾</t>
    <phoneticPr fontId="22" type="noConversion"/>
  </si>
  <si>
    <t>當月天數</t>
    <phoneticPr fontId="22" type="noConversion"/>
  </si>
  <si>
    <t>週一</t>
    <phoneticPr fontId="22" type="noConversion"/>
  </si>
  <si>
    <t>週二</t>
  </si>
  <si>
    <t>週三</t>
  </si>
  <si>
    <t>週四</t>
  </si>
  <si>
    <t>週五</t>
  </si>
  <si>
    <t>節數計算</t>
    <phoneticPr fontId="22" type="noConversion"/>
  </si>
  <si>
    <t>教務處</t>
    <phoneticPr fontId="28" type="noConversion"/>
  </si>
  <si>
    <t>週次/週幾</t>
    <phoneticPr fontId="22" type="noConversion"/>
  </si>
  <si>
    <t>加減
節數</t>
    <phoneticPr fontId="22" type="noConversion"/>
  </si>
  <si>
    <t>假別</t>
    <phoneticPr fontId="22" type="noConversion"/>
  </si>
  <si>
    <t>差假
老師姓名</t>
    <phoneticPr fontId="28" type="noConversion"/>
  </si>
  <si>
    <t>代課教師鐘點費</t>
    <phoneticPr fontId="22" type="noConversion"/>
  </si>
  <si>
    <t>授課
日期</t>
    <phoneticPr fontId="22" type="noConversion"/>
  </si>
  <si>
    <t>授課
節次</t>
    <phoneticPr fontId="22" type="noConversion"/>
  </si>
  <si>
    <t>節
數</t>
    <phoneticPr fontId="28" type="noConversion"/>
  </si>
  <si>
    <t>依縣府96.7.4府人三字第0950126391號函規定略以:整學期兼任.代課者係按聘任當月開始,依實際授課節數按月支給,如係整學期授課者,於最後一個月補發其餘薪資(即核算總支給五個半月鐘點費)。</t>
    <phoneticPr fontId="22" type="noConversion"/>
  </si>
  <si>
    <t>備註：</t>
    <phoneticPr fontId="22" type="noConversion"/>
  </si>
  <si>
    <t>2.依縣府96.7.4府人三字第0950126391號函規定略以:整學期兼任.代課者係按聘任當月開始,依實際授課節數按月支給,如係整學期授課者,於最後一個月補發其餘薪資(即核算總支給五個半月鐘點費)。</t>
    <phoneticPr fontId="22" type="noConversion"/>
  </si>
  <si>
    <t>智慧菓編輯代課(超鐘點)鐘點費</t>
    <phoneticPr fontId="22" type="noConversion"/>
  </si>
  <si>
    <t>應領
金額</t>
    <phoneticPr fontId="22" type="noConversion"/>
  </si>
  <si>
    <t>自付
勞保</t>
    <phoneticPr fontId="22" type="noConversion"/>
  </si>
  <si>
    <t>自付
健保</t>
    <phoneticPr fontId="22" type="noConversion"/>
  </si>
  <si>
    <t>自付
勞退</t>
    <phoneticPr fontId="22" type="noConversion"/>
  </si>
  <si>
    <t>自付
小計</t>
    <phoneticPr fontId="22" type="noConversion"/>
  </si>
  <si>
    <t>實領
金額</t>
    <phoneticPr fontId="22" type="noConversion"/>
  </si>
  <si>
    <t>單價</t>
  </si>
  <si>
    <t>應發金額</t>
  </si>
  <si>
    <t>實發金額</t>
  </si>
  <si>
    <t>自付
小計</t>
    <phoneticPr fontId="28" type="noConversion"/>
  </si>
  <si>
    <t>每周
節數</t>
    <phoneticPr fontId="22" type="noConversion"/>
  </si>
  <si>
    <t>週數</t>
    <phoneticPr fontId="22" type="noConversion"/>
  </si>
  <si>
    <t>總節數</t>
    <phoneticPr fontId="28" type="noConversion"/>
  </si>
  <si>
    <t>教師超時鐘點代課費</t>
    <phoneticPr fontId="22" type="noConversion"/>
  </si>
  <si>
    <t>特殊處理
天數</t>
    <phoneticPr fontId="22" type="noConversion"/>
  </si>
  <si>
    <t>含8/30</t>
    <phoneticPr fontId="22" type="noConversion"/>
  </si>
  <si>
    <t>薪俸等</t>
    <phoneticPr fontId="22" type="noConversion"/>
  </si>
  <si>
    <t>導師費</t>
    <phoneticPr fontId="22" type="noConversion"/>
  </si>
  <si>
    <t>教警
薪額</t>
    <phoneticPr fontId="6" type="noConversion"/>
  </si>
  <si>
    <t>公務
俸點</t>
    <phoneticPr fontId="6" type="noConversion"/>
  </si>
  <si>
    <t>本俸</t>
    <phoneticPr fontId="6" type="noConversion"/>
  </si>
  <si>
    <t>級
別</t>
    <phoneticPr fontId="6" type="noConversion"/>
  </si>
  <si>
    <t>學術
研究費</t>
    <phoneticPr fontId="6" type="noConversion"/>
  </si>
  <si>
    <t>校長(9等)
主管</t>
    <phoneticPr fontId="6" type="noConversion"/>
  </si>
  <si>
    <t>主任(7等)
主管</t>
    <phoneticPr fontId="6" type="noConversion"/>
  </si>
  <si>
    <t>組長
主管</t>
    <phoneticPr fontId="6" type="noConversion"/>
  </si>
  <si>
    <t>職等</t>
    <phoneticPr fontId="6" type="noConversion"/>
  </si>
  <si>
    <t>專業加給</t>
    <phoneticPr fontId="6" type="noConversion"/>
  </si>
  <si>
    <t>主管加給</t>
    <phoneticPr fontId="6" type="noConversion"/>
  </si>
  <si>
    <t>工友技工
薪點</t>
    <phoneticPr fontId="6" type="noConversion"/>
  </si>
  <si>
    <t>月支
數額</t>
    <phoneticPr fontId="6" type="noConversion"/>
  </si>
  <si>
    <t>5工友</t>
    <phoneticPr fontId="6" type="noConversion"/>
  </si>
  <si>
    <t>4技工</t>
    <phoneticPr fontId="6" type="noConversion"/>
  </si>
  <si>
    <t>駕駛</t>
    <phoneticPr fontId="6" type="noConversion"/>
  </si>
  <si>
    <t>補差額</t>
    <phoneticPr fontId="6" type="noConversion"/>
  </si>
  <si>
    <t>3護理師</t>
    <phoneticPr fontId="6" type="noConversion"/>
  </si>
  <si>
    <t>比照7等</t>
    <phoneticPr fontId="6" type="noConversion"/>
  </si>
  <si>
    <t>護士</t>
    <phoneticPr fontId="6" type="noConversion"/>
  </si>
  <si>
    <t>級別</t>
    <phoneticPr fontId="6" type="noConversion"/>
  </si>
  <si>
    <t>學術研究費</t>
    <phoneticPr fontId="6" type="noConversion"/>
  </si>
  <si>
    <t>第4級打8折</t>
    <phoneticPr fontId="6" type="noConversion"/>
  </si>
  <si>
    <t>薪俸</t>
    <phoneticPr fontId="22" type="noConversion"/>
  </si>
  <si>
    <t>研究1
學士2</t>
    <phoneticPr fontId="22" type="noConversion"/>
  </si>
  <si>
    <t>%</t>
    <phoneticPr fontId="22" type="noConversion"/>
  </si>
  <si>
    <t>教師證</t>
    <phoneticPr fontId="22" type="noConversion"/>
  </si>
  <si>
    <t>學術
研究費</t>
    <phoneticPr fontId="22" type="noConversion"/>
  </si>
  <si>
    <t>週六</t>
  </si>
  <si>
    <t>週日</t>
  </si>
  <si>
    <t>王聖惠</t>
  </si>
  <si>
    <t>陳麗琪</t>
  </si>
  <si>
    <t>李容因</t>
  </si>
  <si>
    <t>曾允姵</t>
  </si>
  <si>
    <t>宋合梅</t>
  </si>
  <si>
    <t>楊婷婷</t>
  </si>
  <si>
    <t>黄淑卿</t>
  </si>
  <si>
    <t>顏玉珍</t>
  </si>
  <si>
    <t>曾苑毓</t>
  </si>
  <si>
    <t>陳宣任</t>
  </si>
  <si>
    <t>陳乃馨</t>
  </si>
  <si>
    <t>石幸玉</t>
  </si>
  <si>
    <t>賴秀萱</t>
  </si>
  <si>
    <t>張涌澤</t>
  </si>
  <si>
    <t>蕭惠姿</t>
  </si>
  <si>
    <t>梁易琪</t>
  </si>
  <si>
    <t>林瑞基</t>
  </si>
  <si>
    <t>黃芊晰</t>
  </si>
  <si>
    <t>陳玲萱</t>
  </si>
  <si>
    <t>吳文祺</t>
  </si>
  <si>
    <t>施淑珍</t>
  </si>
  <si>
    <t>陳月華</t>
  </si>
  <si>
    <t>陳宥彤</t>
  </si>
  <si>
    <t>賴惠鈴</t>
  </si>
  <si>
    <t>鄭碧瑤</t>
  </si>
  <si>
    <t>陳雅閔</t>
  </si>
  <si>
    <t>林詠珊</t>
  </si>
  <si>
    <t>張麥寧</t>
  </si>
  <si>
    <t>徐汶伶</t>
  </si>
  <si>
    <t>陳姿良</t>
  </si>
  <si>
    <t>黃國濠</t>
  </si>
  <si>
    <t>楊蕙珊</t>
  </si>
  <si>
    <t>陳秋妤</t>
  </si>
  <si>
    <t>黃子聰</t>
  </si>
  <si>
    <t>蔡金燕</t>
  </si>
  <si>
    <t>黃英梅</t>
  </si>
  <si>
    <t>林世斌</t>
  </si>
  <si>
    <t>張文玲</t>
  </si>
  <si>
    <t>巫石吉</t>
  </si>
  <si>
    <t>康介瑋</t>
  </si>
  <si>
    <t>鄭暐群</t>
  </si>
  <si>
    <t>陳瑋帥</t>
  </si>
  <si>
    <t>葉千芸</t>
  </si>
  <si>
    <t>蕭惠民</t>
  </si>
  <si>
    <t>李惟如</t>
  </si>
  <si>
    <t>教師姓名</t>
    <phoneticPr fontId="22" type="noConversion"/>
  </si>
  <si>
    <t>代理導師
薪資</t>
    <phoneticPr fontId="22" type="noConversion"/>
  </si>
  <si>
    <t>智慧菓
鐘點費</t>
    <phoneticPr fontId="22" type="noConversion"/>
  </si>
  <si>
    <t>合計
應發金額</t>
    <phoneticPr fontId="22" type="noConversion"/>
  </si>
  <si>
    <t>減授
鐘點費</t>
    <phoneticPr fontId="22" type="noConversion"/>
  </si>
  <si>
    <t>代課
鐘點費</t>
    <phoneticPr fontId="22" type="noConversion"/>
  </si>
  <si>
    <t>超時
鐘點費</t>
    <phoneticPr fontId="22" type="noConversion"/>
  </si>
  <si>
    <t>合計
實發金額</t>
    <phoneticPr fontId="22" type="noConversion"/>
  </si>
  <si>
    <t>動簽合計金額</t>
    <phoneticPr fontId="22" type="noConversion"/>
  </si>
  <si>
    <t>差異數</t>
    <phoneticPr fontId="22" type="noConversion"/>
  </si>
  <si>
    <t>合計
勞保自付</t>
    <phoneticPr fontId="22" type="noConversion"/>
  </si>
  <si>
    <t>合計
健保自付</t>
    <phoneticPr fontId="22" type="noConversion"/>
  </si>
  <si>
    <t>合計
勞退自付</t>
    <phoneticPr fontId="22" type="noConversion"/>
  </si>
  <si>
    <t>合計
代扣自付</t>
    <phoneticPr fontId="22" type="noConversion"/>
  </si>
  <si>
    <t>2、3颱風假</t>
    <phoneticPr fontId="28" type="noConversion"/>
  </si>
  <si>
    <t>31颱風假</t>
    <phoneticPr fontId="28" type="noConversion"/>
  </si>
  <si>
    <t>10國慶日</t>
    <phoneticPr fontId="28" type="noConversion"/>
  </si>
  <si>
    <t>陳宥彤</t>
    <phoneticPr fontId="22" type="noConversion"/>
  </si>
  <si>
    <t>所得登記</t>
    <phoneticPr fontId="28" type="noConversion"/>
  </si>
  <si>
    <t>保費</t>
    <phoneticPr fontId="22" type="noConversion"/>
  </si>
  <si>
    <t>保費</t>
    <phoneticPr fontId="28" type="noConversion"/>
  </si>
  <si>
    <t>鄭沛承</t>
  </si>
  <si>
    <t>鄭沛承</t>
    <phoneticPr fontId="22" type="noConversion"/>
  </si>
  <si>
    <t>王振軒</t>
  </si>
  <si>
    <t>王振軒</t>
    <phoneticPr fontId="22" type="noConversion"/>
  </si>
  <si>
    <t>張啓瑞</t>
  </si>
  <si>
    <t>張啓瑞</t>
    <phoneticPr fontId="22" type="noConversion"/>
  </si>
  <si>
    <t>葉紋菊</t>
  </si>
  <si>
    <t>葉紋菊</t>
    <phoneticPr fontId="22" type="noConversion"/>
  </si>
  <si>
    <t>吳春燕</t>
  </si>
  <si>
    <t>吳春燕</t>
    <phoneticPr fontId="22" type="noConversion"/>
  </si>
  <si>
    <t>廖瑞婉</t>
  </si>
  <si>
    <t>廖瑞婉</t>
    <phoneticPr fontId="22" type="noConversion"/>
  </si>
  <si>
    <t>黃惠君</t>
  </si>
  <si>
    <t>黃惠君</t>
    <phoneticPr fontId="22" type="noConversion"/>
  </si>
  <si>
    <t>胡恬毓</t>
  </si>
  <si>
    <t>胡恬毓</t>
    <phoneticPr fontId="22" type="noConversion"/>
  </si>
  <si>
    <t>陳巧屏</t>
  </si>
  <si>
    <t>陳巧屏</t>
    <phoneticPr fontId="22" type="noConversion"/>
  </si>
  <si>
    <t>姓名</t>
  </si>
  <si>
    <t>000000000</t>
  </si>
  <si>
    <t>ANIBAN JOVANNI RAFOLS</t>
  </si>
  <si>
    <t>100370655</t>
  </si>
  <si>
    <t>葉夜輝</t>
  </si>
  <si>
    <t>100566204</t>
  </si>
  <si>
    <t>陳榮寬</t>
  </si>
  <si>
    <t>100621931</t>
  </si>
  <si>
    <t>王順治</t>
  </si>
  <si>
    <t>100964831</t>
  </si>
  <si>
    <t>楊元明</t>
  </si>
  <si>
    <t>101831411</t>
  </si>
  <si>
    <t>李正森</t>
  </si>
  <si>
    <t>101884422</t>
  </si>
  <si>
    <t>余總岸</t>
  </si>
  <si>
    <t>101909031</t>
  </si>
  <si>
    <t>林火旺</t>
  </si>
  <si>
    <t>102319348</t>
  </si>
  <si>
    <t>鍾錦源</t>
  </si>
  <si>
    <t>102926504</t>
  </si>
  <si>
    <t>利明盛</t>
  </si>
  <si>
    <t>103442069</t>
  </si>
  <si>
    <t>黃鴻志</t>
  </si>
  <si>
    <t>120014039</t>
  </si>
  <si>
    <t>林炯炘</t>
  </si>
  <si>
    <t>120024384</t>
  </si>
  <si>
    <t>楊峻華</t>
  </si>
  <si>
    <t>120056270</t>
  </si>
  <si>
    <t>120061672</t>
  </si>
  <si>
    <t>李榮祥</t>
  </si>
  <si>
    <t>120104476</t>
  </si>
  <si>
    <t>120191200</t>
  </si>
  <si>
    <t>劉達恩</t>
  </si>
  <si>
    <t>120200259</t>
  </si>
  <si>
    <t>林光信</t>
  </si>
  <si>
    <t>120211476</t>
  </si>
  <si>
    <t>李淯蒝</t>
  </si>
  <si>
    <t>120225014</t>
  </si>
  <si>
    <t>施純男</t>
  </si>
  <si>
    <t>120231709</t>
  </si>
  <si>
    <t>周俊憲</t>
  </si>
  <si>
    <t>120264598</t>
  </si>
  <si>
    <t>張雍光</t>
  </si>
  <si>
    <t>120280248</t>
  </si>
  <si>
    <t>120314776</t>
  </si>
  <si>
    <t>120320381</t>
  </si>
  <si>
    <t>吳俊霆</t>
  </si>
  <si>
    <t>120394569</t>
  </si>
  <si>
    <t>120450402</t>
  </si>
  <si>
    <t>李聰輝</t>
  </si>
  <si>
    <t>120583084</t>
  </si>
  <si>
    <t>阮厚威</t>
  </si>
  <si>
    <t>120695301</t>
  </si>
  <si>
    <t>林茂松</t>
  </si>
  <si>
    <t>120769235</t>
  </si>
  <si>
    <t>許銘堯</t>
  </si>
  <si>
    <t>120898624</t>
  </si>
  <si>
    <t>120947866</t>
  </si>
  <si>
    <t>楊瑞嘉</t>
  </si>
  <si>
    <t>121020031</t>
  </si>
  <si>
    <t>楊元正</t>
  </si>
  <si>
    <t>121086342</t>
  </si>
  <si>
    <t>陳威龍</t>
  </si>
  <si>
    <t>121204593</t>
  </si>
  <si>
    <t>林勇志</t>
  </si>
  <si>
    <t>121312929</t>
  </si>
  <si>
    <t>侯鳳松</t>
  </si>
  <si>
    <t>121344967</t>
  </si>
  <si>
    <t>呂尚懌</t>
  </si>
  <si>
    <t>121382036</t>
  </si>
  <si>
    <t>周嵩益</t>
  </si>
  <si>
    <t>121401741</t>
  </si>
  <si>
    <t>陳忠正</t>
  </si>
  <si>
    <t>121430546</t>
  </si>
  <si>
    <t>江?墻</t>
  </si>
  <si>
    <t>121471093</t>
  </si>
  <si>
    <t>李偉豪</t>
  </si>
  <si>
    <t>121553099</t>
  </si>
  <si>
    <t>121677790</t>
  </si>
  <si>
    <t>蘇育民</t>
  </si>
  <si>
    <t>121948376</t>
  </si>
  <si>
    <t>黃國亨</t>
  </si>
  <si>
    <t>121962536</t>
  </si>
  <si>
    <t>郭威麟</t>
  </si>
  <si>
    <t>122270704</t>
  </si>
  <si>
    <t>黃任勝</t>
  </si>
  <si>
    <t>122350107</t>
  </si>
  <si>
    <t>謝國明</t>
  </si>
  <si>
    <t>122396846</t>
  </si>
  <si>
    <t>122438153</t>
  </si>
  <si>
    <t>洪榮炎</t>
  </si>
  <si>
    <t>122514521</t>
  </si>
  <si>
    <t>陳弘文</t>
  </si>
  <si>
    <t>122534463</t>
  </si>
  <si>
    <t>許參春</t>
  </si>
  <si>
    <t>122845685</t>
  </si>
  <si>
    <t>曾俊堯</t>
  </si>
  <si>
    <t>122850971</t>
  </si>
  <si>
    <t>劉永立</t>
  </si>
  <si>
    <t>122859689</t>
  </si>
  <si>
    <t>鍾佳育</t>
  </si>
  <si>
    <t>122887683</t>
  </si>
  <si>
    <t>陳程偉</t>
  </si>
  <si>
    <t>122894935</t>
  </si>
  <si>
    <t>趙文川</t>
  </si>
  <si>
    <t>122896120</t>
  </si>
  <si>
    <t>鄭百宏</t>
  </si>
  <si>
    <t>123072097</t>
  </si>
  <si>
    <t>王威竣</t>
  </si>
  <si>
    <t>123134065</t>
  </si>
  <si>
    <t>郭育廷</t>
  </si>
  <si>
    <t>123134234</t>
  </si>
  <si>
    <t>123651534</t>
  </si>
  <si>
    <t>楊智匡</t>
  </si>
  <si>
    <t>123680580</t>
  </si>
  <si>
    <t>丁仲奎</t>
  </si>
  <si>
    <t>124121124</t>
  </si>
  <si>
    <t>吳佑豐</t>
  </si>
  <si>
    <t>124147890</t>
  </si>
  <si>
    <t>楊芷霖</t>
  </si>
  <si>
    <t>124165966</t>
  </si>
  <si>
    <t>林賦杰</t>
  </si>
  <si>
    <t>124168010</t>
  </si>
  <si>
    <t>王紹驊</t>
  </si>
  <si>
    <t>124292851</t>
  </si>
  <si>
    <t>蔡佳興</t>
  </si>
  <si>
    <t>124335347</t>
  </si>
  <si>
    <t>陳思寰</t>
  </si>
  <si>
    <t>124357204</t>
  </si>
  <si>
    <t>王貽本</t>
  </si>
  <si>
    <t>124373333</t>
  </si>
  <si>
    <t>柯宏霖</t>
  </si>
  <si>
    <t>124436393</t>
  </si>
  <si>
    <t>胡時逢</t>
  </si>
  <si>
    <t>124508729</t>
  </si>
  <si>
    <t>陳智豪</t>
  </si>
  <si>
    <t>124521571</t>
  </si>
  <si>
    <t>侯修聖</t>
  </si>
  <si>
    <t>124545606</t>
  </si>
  <si>
    <t>姜智堯</t>
  </si>
  <si>
    <t>124758345</t>
  </si>
  <si>
    <t>鄧洛忻</t>
  </si>
  <si>
    <t>124760881</t>
  </si>
  <si>
    <t>124843643</t>
  </si>
  <si>
    <t>張蒝萣</t>
  </si>
  <si>
    <t>124977180</t>
  </si>
  <si>
    <t>白育安</t>
  </si>
  <si>
    <t>125154681</t>
  </si>
  <si>
    <t>陳仕儀</t>
  </si>
  <si>
    <t>125184778</t>
  </si>
  <si>
    <t>鄭詠文</t>
  </si>
  <si>
    <t>125200339</t>
  </si>
  <si>
    <t>張家齊</t>
  </si>
  <si>
    <t>125443627</t>
  </si>
  <si>
    <t>125530869</t>
  </si>
  <si>
    <t>張凱揚</t>
  </si>
  <si>
    <t>125665769</t>
  </si>
  <si>
    <t>魏呈祐</t>
  </si>
  <si>
    <t>125689698</t>
  </si>
  <si>
    <t>顏子恩</t>
  </si>
  <si>
    <t>125777282</t>
  </si>
  <si>
    <t>黃淳逸</t>
  </si>
  <si>
    <t>125828266</t>
  </si>
  <si>
    <t>吳榮脩</t>
  </si>
  <si>
    <t>126096357</t>
  </si>
  <si>
    <t>黃資旻</t>
  </si>
  <si>
    <t>126212548</t>
  </si>
  <si>
    <t>黃敏盛</t>
  </si>
  <si>
    <t>126517280</t>
  </si>
  <si>
    <t>126951399</t>
  </si>
  <si>
    <t>顏誌偉</t>
  </si>
  <si>
    <t>128200027</t>
  </si>
  <si>
    <t>128325001</t>
  </si>
  <si>
    <t>林家宏</t>
  </si>
  <si>
    <t>200041498</t>
  </si>
  <si>
    <t>李淑媛</t>
  </si>
  <si>
    <t>200056766</t>
  </si>
  <si>
    <t>黃素珍</t>
  </si>
  <si>
    <t>200141730</t>
  </si>
  <si>
    <t>林美珍</t>
  </si>
  <si>
    <t>200203943</t>
  </si>
  <si>
    <t>黃雪裡</t>
  </si>
  <si>
    <t>200210224</t>
  </si>
  <si>
    <t>張秀娥</t>
  </si>
  <si>
    <t>200212976</t>
  </si>
  <si>
    <t>袁桂容</t>
  </si>
  <si>
    <t>200224675</t>
  </si>
  <si>
    <t>陳碧玉</t>
  </si>
  <si>
    <t>200307179</t>
  </si>
  <si>
    <t>莊隨氣</t>
  </si>
  <si>
    <t>200462040</t>
  </si>
  <si>
    <t>林翠屏</t>
  </si>
  <si>
    <t>200466039</t>
  </si>
  <si>
    <t>李雪卿</t>
  </si>
  <si>
    <t>200742712</t>
  </si>
  <si>
    <t>陳雲霞</t>
  </si>
  <si>
    <t>200888152</t>
  </si>
  <si>
    <t>楊秀蓮</t>
  </si>
  <si>
    <t>201312790</t>
  </si>
  <si>
    <t>201660629</t>
  </si>
  <si>
    <t>林麗華</t>
  </si>
  <si>
    <t>202798591</t>
  </si>
  <si>
    <t>盧桂琴</t>
  </si>
  <si>
    <t>202960996</t>
  </si>
  <si>
    <t>許金紫</t>
  </si>
  <si>
    <t>203623830</t>
  </si>
  <si>
    <t>謝淑貞</t>
  </si>
  <si>
    <t>203647385</t>
  </si>
  <si>
    <t>謝芳華</t>
  </si>
  <si>
    <t>220017847</t>
  </si>
  <si>
    <t>林君蓉</t>
  </si>
  <si>
    <t>220019714</t>
  </si>
  <si>
    <t>陳明惠</t>
  </si>
  <si>
    <t>220021581</t>
  </si>
  <si>
    <t>黃秋如</t>
  </si>
  <si>
    <t>220021992</t>
  </si>
  <si>
    <t>黃雅慧</t>
  </si>
  <si>
    <t>220028259</t>
  </si>
  <si>
    <t>220033769</t>
  </si>
  <si>
    <t>劉美華</t>
  </si>
  <si>
    <t>220037865</t>
  </si>
  <si>
    <t>許秀玲</t>
  </si>
  <si>
    <t>220043571</t>
  </si>
  <si>
    <t>林美雲</t>
  </si>
  <si>
    <t>220050671</t>
  </si>
  <si>
    <t>呂秀娟</t>
  </si>
  <si>
    <t>220052433</t>
  </si>
  <si>
    <t>趙珮均</t>
  </si>
  <si>
    <t>220067283</t>
  </si>
  <si>
    <t>陳雅惠</t>
  </si>
  <si>
    <t>220078893</t>
  </si>
  <si>
    <t>李明昱</t>
  </si>
  <si>
    <t>220092973</t>
  </si>
  <si>
    <t>林淑珍</t>
  </si>
  <si>
    <t>220098564</t>
  </si>
  <si>
    <t>白妙如</t>
  </si>
  <si>
    <t>220100130</t>
  </si>
  <si>
    <t>李鳳枝</t>
  </si>
  <si>
    <t>220100550</t>
  </si>
  <si>
    <t>劉芳秀</t>
  </si>
  <si>
    <t>220102536</t>
  </si>
  <si>
    <t>220104165</t>
  </si>
  <si>
    <t>220104870</t>
  </si>
  <si>
    <t>賴敏慧</t>
  </si>
  <si>
    <t>220112505</t>
  </si>
  <si>
    <t>雲淑暖</t>
  </si>
  <si>
    <t>220113799</t>
  </si>
  <si>
    <t>吳燕如</t>
  </si>
  <si>
    <t>220117493</t>
  </si>
  <si>
    <t>吳玲佳</t>
  </si>
  <si>
    <t>220119899</t>
  </si>
  <si>
    <t>220122154</t>
  </si>
  <si>
    <t>張淑玲</t>
  </si>
  <si>
    <t>220122430</t>
  </si>
  <si>
    <t>蔡文絮</t>
  </si>
  <si>
    <t>220124149</t>
  </si>
  <si>
    <t>張美玉</t>
  </si>
  <si>
    <t>220129500</t>
  </si>
  <si>
    <t>220134627</t>
  </si>
  <si>
    <t>王秀梅</t>
  </si>
  <si>
    <t>220135688</t>
  </si>
  <si>
    <t>白如清</t>
  </si>
  <si>
    <t>220142914</t>
  </si>
  <si>
    <t>許惠娟</t>
  </si>
  <si>
    <t>220144384</t>
  </si>
  <si>
    <t>陳秀菊</t>
  </si>
  <si>
    <t>220151646</t>
  </si>
  <si>
    <t>林純綺</t>
  </si>
  <si>
    <t>220152750</t>
  </si>
  <si>
    <t>楊雅婷</t>
  </si>
  <si>
    <t>220171317</t>
  </si>
  <si>
    <t>孫慧芳</t>
  </si>
  <si>
    <t>220174649</t>
  </si>
  <si>
    <t>220178874</t>
  </si>
  <si>
    <t>楊清華</t>
  </si>
  <si>
    <t>220211156</t>
  </si>
  <si>
    <t>李鳳玉</t>
  </si>
  <si>
    <t>220220682</t>
  </si>
  <si>
    <t>王芳君</t>
  </si>
  <si>
    <t>220226871</t>
  </si>
  <si>
    <t>蔡金貞</t>
  </si>
  <si>
    <t>220227369</t>
  </si>
  <si>
    <t>220228571</t>
  </si>
  <si>
    <t>周玥汝</t>
  </si>
  <si>
    <t>220234391</t>
  </si>
  <si>
    <t>趙千慧</t>
  </si>
  <si>
    <t>220251304</t>
  </si>
  <si>
    <t>黃意文</t>
  </si>
  <si>
    <t>220257901</t>
  </si>
  <si>
    <t>黃?慧</t>
  </si>
  <si>
    <t>220271750</t>
  </si>
  <si>
    <t>220272891</t>
  </si>
  <si>
    <t>黃淳淳</t>
  </si>
  <si>
    <t>220274680</t>
  </si>
  <si>
    <t>盧佩君</t>
  </si>
  <si>
    <t>220274840</t>
  </si>
  <si>
    <t>吳麗卿</t>
  </si>
  <si>
    <t>220321924</t>
  </si>
  <si>
    <t>劉慧貞</t>
  </si>
  <si>
    <t>220332249</t>
  </si>
  <si>
    <t>陳青美</t>
  </si>
  <si>
    <t>220336309</t>
  </si>
  <si>
    <t>黃如穗</t>
  </si>
  <si>
    <t>220349951</t>
  </si>
  <si>
    <t>陳惠娟</t>
  </si>
  <si>
    <t>220364017</t>
  </si>
  <si>
    <t>220372591</t>
  </si>
  <si>
    <t>鄭尹菁</t>
  </si>
  <si>
    <t>220393564</t>
  </si>
  <si>
    <t>呂檸真</t>
  </si>
  <si>
    <t>220435423</t>
  </si>
  <si>
    <t>粘瑞蘭</t>
  </si>
  <si>
    <t>220493577</t>
  </si>
  <si>
    <t>蔡秋萍</t>
  </si>
  <si>
    <t>220520392</t>
  </si>
  <si>
    <t>220529260</t>
  </si>
  <si>
    <t>謝美虹</t>
  </si>
  <si>
    <t>220552081</t>
  </si>
  <si>
    <t>220558789</t>
  </si>
  <si>
    <t>葉淑媛</t>
  </si>
  <si>
    <t>220586612</t>
  </si>
  <si>
    <t>220596449</t>
  </si>
  <si>
    <t>220609512</t>
  </si>
  <si>
    <t>陳小玲</t>
  </si>
  <si>
    <t>220612859</t>
  </si>
  <si>
    <t>馬君宜</t>
  </si>
  <si>
    <t>220626291</t>
  </si>
  <si>
    <t>220633965</t>
  </si>
  <si>
    <t>220657476</t>
  </si>
  <si>
    <t>黃淑卿</t>
  </si>
  <si>
    <t>220693381</t>
  </si>
  <si>
    <t>220705573</t>
  </si>
  <si>
    <t>謝腕玲</t>
  </si>
  <si>
    <t>220714899</t>
  </si>
  <si>
    <t>220799868</t>
  </si>
  <si>
    <t>220860951</t>
  </si>
  <si>
    <t>蔡幸純</t>
  </si>
  <si>
    <t>220887288</t>
  </si>
  <si>
    <t>黃令妹</t>
  </si>
  <si>
    <t>220903793</t>
  </si>
  <si>
    <t>220910127</t>
  </si>
  <si>
    <t>侯淑文</t>
  </si>
  <si>
    <t>220930549</t>
  </si>
  <si>
    <t>陳玫孜</t>
  </si>
  <si>
    <t>220949252</t>
  </si>
  <si>
    <t>陳穗秋</t>
  </si>
  <si>
    <t>220969880</t>
  </si>
  <si>
    <t>吳季華</t>
  </si>
  <si>
    <t>220989223</t>
  </si>
  <si>
    <t>林玉玲</t>
  </si>
  <si>
    <t>221104589</t>
  </si>
  <si>
    <t>張瓊分</t>
  </si>
  <si>
    <t>221153929</t>
  </si>
  <si>
    <t>吳奉昭</t>
  </si>
  <si>
    <t>221192704</t>
  </si>
  <si>
    <t>陳盈如</t>
  </si>
  <si>
    <t>221196222</t>
  </si>
  <si>
    <t>劉麗蓉</t>
  </si>
  <si>
    <t>221208420</t>
  </si>
  <si>
    <t>蔡佳儒</t>
  </si>
  <si>
    <t>221229762</t>
  </si>
  <si>
    <t>221284969</t>
  </si>
  <si>
    <t>黃秋萍</t>
  </si>
  <si>
    <t>221351631</t>
  </si>
  <si>
    <t>林美華</t>
  </si>
  <si>
    <t>221360539</t>
  </si>
  <si>
    <t>陳依雯</t>
  </si>
  <si>
    <t>221360612</t>
  </si>
  <si>
    <t>曾美滿</t>
  </si>
  <si>
    <t>221388496</t>
  </si>
  <si>
    <t>張麗玲</t>
  </si>
  <si>
    <t>221394216</t>
  </si>
  <si>
    <t>花素蘭</t>
  </si>
  <si>
    <t>221448166</t>
  </si>
  <si>
    <t>林孟珊</t>
  </si>
  <si>
    <t>221488260</t>
  </si>
  <si>
    <t>221523788</t>
  </si>
  <si>
    <t>楊淑閔</t>
  </si>
  <si>
    <t>221550312</t>
  </si>
  <si>
    <t>張美穗</t>
  </si>
  <si>
    <t>221558807</t>
  </si>
  <si>
    <t>呂佳恩</t>
  </si>
  <si>
    <t>221564140</t>
  </si>
  <si>
    <t>呂湘羚</t>
  </si>
  <si>
    <t>221601036</t>
  </si>
  <si>
    <t>221623845</t>
  </si>
  <si>
    <t>陳惠美</t>
  </si>
  <si>
    <t>221689547</t>
  </si>
  <si>
    <t>呂麗寧</t>
  </si>
  <si>
    <t>221727616</t>
  </si>
  <si>
    <t>何宜姍</t>
  </si>
  <si>
    <t>221810868</t>
  </si>
  <si>
    <t>顏如玉</t>
  </si>
  <si>
    <t>221816706</t>
  </si>
  <si>
    <t>徐碧霙</t>
  </si>
  <si>
    <t>221833987</t>
  </si>
  <si>
    <t>施淑妃</t>
  </si>
  <si>
    <t>221834231</t>
  </si>
  <si>
    <t>黃心珍</t>
  </si>
  <si>
    <t>221865612</t>
  </si>
  <si>
    <t>謝明珠</t>
  </si>
  <si>
    <t>221894198</t>
  </si>
  <si>
    <t>康華珍</t>
  </si>
  <si>
    <t>221910783</t>
  </si>
  <si>
    <t>徐碧梧</t>
  </si>
  <si>
    <t>221974961</t>
  </si>
  <si>
    <t>楊秋華</t>
  </si>
  <si>
    <t>222135713</t>
  </si>
  <si>
    <t>施孟汎</t>
  </si>
  <si>
    <t>222321395</t>
  </si>
  <si>
    <t>蔣玉連</t>
  </si>
  <si>
    <t>222376951</t>
  </si>
  <si>
    <t>張韻平</t>
  </si>
  <si>
    <t>222393454</t>
  </si>
  <si>
    <t>羅慧珊</t>
  </si>
  <si>
    <t>222399742</t>
  </si>
  <si>
    <t>鐘鴻汝</t>
  </si>
  <si>
    <t>222505169</t>
  </si>
  <si>
    <t>陳秀鳳</t>
  </si>
  <si>
    <t>222613345</t>
  </si>
  <si>
    <t>林麗娟</t>
  </si>
  <si>
    <t>222697161</t>
  </si>
  <si>
    <t>李玲玲</t>
  </si>
  <si>
    <t>222762254</t>
  </si>
  <si>
    <t>222801327</t>
  </si>
  <si>
    <t>曹美惠</t>
  </si>
  <si>
    <t>222866985</t>
  </si>
  <si>
    <t>林筱菁</t>
  </si>
  <si>
    <t>222877912</t>
  </si>
  <si>
    <t>蘇育萱</t>
  </si>
  <si>
    <t>222907664</t>
  </si>
  <si>
    <t>楊閔如</t>
  </si>
  <si>
    <t>222914678</t>
  </si>
  <si>
    <t>趙家翎</t>
  </si>
  <si>
    <t>222937804</t>
  </si>
  <si>
    <t>222939871</t>
  </si>
  <si>
    <t>222952543</t>
  </si>
  <si>
    <t>王嘉慧</t>
  </si>
  <si>
    <t>222958358</t>
  </si>
  <si>
    <t>223036758</t>
  </si>
  <si>
    <t>潘毓琪</t>
  </si>
  <si>
    <t>223115973</t>
  </si>
  <si>
    <t>李曉怡</t>
  </si>
  <si>
    <t>223128452</t>
  </si>
  <si>
    <t>林亞信</t>
  </si>
  <si>
    <t>223136481</t>
  </si>
  <si>
    <t>張雲卿</t>
  </si>
  <si>
    <t>223163436</t>
  </si>
  <si>
    <t>陳姿?</t>
  </si>
  <si>
    <t>223185813</t>
  </si>
  <si>
    <t>施亦珊</t>
  </si>
  <si>
    <t>223229016</t>
  </si>
  <si>
    <t>吳佳真</t>
  </si>
  <si>
    <t>223235998</t>
  </si>
  <si>
    <t>223252749</t>
  </si>
  <si>
    <t>黃怡嘉</t>
  </si>
  <si>
    <t>223342970</t>
  </si>
  <si>
    <t>223366185</t>
  </si>
  <si>
    <t>223373439</t>
  </si>
  <si>
    <t>張詩怡</t>
  </si>
  <si>
    <t>223400173</t>
  </si>
  <si>
    <t>陳明珠</t>
  </si>
  <si>
    <t>223443027</t>
  </si>
  <si>
    <t>張靜雅</t>
  </si>
  <si>
    <t>223463269</t>
  </si>
  <si>
    <t>游玉如</t>
  </si>
  <si>
    <t>223523779</t>
  </si>
  <si>
    <t>李詩妮</t>
  </si>
  <si>
    <t>223526896</t>
  </si>
  <si>
    <t>葉慶齡</t>
  </si>
  <si>
    <t>223541759</t>
  </si>
  <si>
    <t>周靜茹</t>
  </si>
  <si>
    <t>223570349</t>
  </si>
  <si>
    <t>223679223</t>
  </si>
  <si>
    <t>許家榕</t>
  </si>
  <si>
    <t>223685489</t>
  </si>
  <si>
    <t>賴麗君</t>
  </si>
  <si>
    <t>223757999</t>
  </si>
  <si>
    <t>223784281</t>
  </si>
  <si>
    <t>223845869</t>
  </si>
  <si>
    <t>周志怡</t>
  </si>
  <si>
    <t>223848655</t>
  </si>
  <si>
    <t>賴雅韻</t>
  </si>
  <si>
    <t>223947153</t>
  </si>
  <si>
    <t>蕭若玫</t>
  </si>
  <si>
    <t>223951639</t>
  </si>
  <si>
    <t>黃齡嫻</t>
  </si>
  <si>
    <t>223966699</t>
  </si>
  <si>
    <t>蘇怡禎</t>
  </si>
  <si>
    <t>223973260</t>
  </si>
  <si>
    <t>許芸庭</t>
  </si>
  <si>
    <t>223982625</t>
  </si>
  <si>
    <t>何欣儒</t>
  </si>
  <si>
    <t>224004308</t>
  </si>
  <si>
    <t>陳亦婷</t>
  </si>
  <si>
    <t>陳奕婷</t>
  </si>
  <si>
    <t>224052886</t>
  </si>
  <si>
    <t>224066022</t>
  </si>
  <si>
    <t>224124586</t>
  </si>
  <si>
    <t>林蔚薰</t>
  </si>
  <si>
    <t>224154901</t>
  </si>
  <si>
    <t>224175473</t>
  </si>
  <si>
    <t>陳薇先</t>
  </si>
  <si>
    <t>224189404</t>
  </si>
  <si>
    <t>許育婷</t>
  </si>
  <si>
    <t>224202825</t>
  </si>
  <si>
    <t>翁守柔</t>
  </si>
  <si>
    <t>224203794</t>
  </si>
  <si>
    <t>李郁慶</t>
  </si>
  <si>
    <t>224244580</t>
  </si>
  <si>
    <t>許秋燕</t>
  </si>
  <si>
    <t>224268428</t>
  </si>
  <si>
    <t>張佳華</t>
  </si>
  <si>
    <t>224273242</t>
  </si>
  <si>
    <t>丁婉芯</t>
  </si>
  <si>
    <t>224345316</t>
  </si>
  <si>
    <t>吳孟庭</t>
  </si>
  <si>
    <t>224346570</t>
  </si>
  <si>
    <t>許潔華</t>
  </si>
  <si>
    <t>224349814</t>
  </si>
  <si>
    <t>劉子郡</t>
  </si>
  <si>
    <t>224361362</t>
  </si>
  <si>
    <t>黃凱琳</t>
  </si>
  <si>
    <t>224362038</t>
  </si>
  <si>
    <t>224364854</t>
  </si>
  <si>
    <t>黃婷鈺</t>
  </si>
  <si>
    <t>224380429</t>
  </si>
  <si>
    <t>洪宜均</t>
  </si>
  <si>
    <t>224387571</t>
  </si>
  <si>
    <t>葉函儒</t>
  </si>
  <si>
    <t>224408422</t>
  </si>
  <si>
    <t>楊珮琪</t>
  </si>
  <si>
    <t>224409732</t>
  </si>
  <si>
    <t>王鈴宜</t>
  </si>
  <si>
    <t>224439141</t>
  </si>
  <si>
    <t>224458422</t>
  </si>
  <si>
    <t>林品婕</t>
  </si>
  <si>
    <t>224461705</t>
  </si>
  <si>
    <t>張麗芳</t>
  </si>
  <si>
    <t>224594209</t>
  </si>
  <si>
    <t>黃婷筠</t>
  </si>
  <si>
    <t>224600622</t>
  </si>
  <si>
    <t>224628744</t>
  </si>
  <si>
    <t>224633845</t>
  </si>
  <si>
    <t>林靜瑜</t>
  </si>
  <si>
    <t>224662122</t>
  </si>
  <si>
    <t>王馨霈</t>
  </si>
  <si>
    <t>224688064</t>
  </si>
  <si>
    <t>林盈君</t>
  </si>
  <si>
    <t>224690644</t>
  </si>
  <si>
    <t>黃士珊</t>
  </si>
  <si>
    <t>224776621</t>
  </si>
  <si>
    <t>潘怡勳</t>
  </si>
  <si>
    <t>224826948</t>
  </si>
  <si>
    <t>姚犖犖</t>
  </si>
  <si>
    <t>224829243</t>
  </si>
  <si>
    <t>王瑀</t>
  </si>
  <si>
    <t>224872315</t>
  </si>
  <si>
    <t>張欣潔</t>
  </si>
  <si>
    <t>224998172</t>
  </si>
  <si>
    <t>郭淑玲</t>
  </si>
  <si>
    <t>225026120</t>
  </si>
  <si>
    <t>周玉琳</t>
  </si>
  <si>
    <t>225111366</t>
  </si>
  <si>
    <t>林彥汝</t>
  </si>
  <si>
    <t>225116745</t>
  </si>
  <si>
    <t>張喬菱</t>
  </si>
  <si>
    <t>225180426</t>
  </si>
  <si>
    <t>張嘉芸</t>
  </si>
  <si>
    <t>225247432</t>
  </si>
  <si>
    <t>林奕廷</t>
  </si>
  <si>
    <t>225332963</t>
  </si>
  <si>
    <t>林岱萱</t>
  </si>
  <si>
    <t>225348578</t>
  </si>
  <si>
    <t>陳韻羽</t>
  </si>
  <si>
    <t>225348943</t>
  </si>
  <si>
    <t>楊硯涵</t>
  </si>
  <si>
    <t>225354727</t>
  </si>
  <si>
    <t>何采璉</t>
  </si>
  <si>
    <t>225468057</t>
  </si>
  <si>
    <t>粘慧娟</t>
  </si>
  <si>
    <t>225536309</t>
  </si>
  <si>
    <t>黃喻瑄</t>
  </si>
  <si>
    <t>225732632</t>
  </si>
  <si>
    <t>邱翊涵</t>
  </si>
  <si>
    <t>226176236</t>
  </si>
  <si>
    <t>226191395</t>
  </si>
  <si>
    <t>傅郁珊</t>
  </si>
  <si>
    <t>226195348</t>
  </si>
  <si>
    <t>姚筑庭</t>
  </si>
  <si>
    <t>226350884</t>
  </si>
  <si>
    <t>鍾宜倩</t>
  </si>
  <si>
    <t>226473097</t>
  </si>
  <si>
    <t>蔡亞軒</t>
  </si>
  <si>
    <t>227903839</t>
  </si>
  <si>
    <t>馬韻汝</t>
  </si>
  <si>
    <t>闕靖儒</t>
  </si>
  <si>
    <t>229000064</t>
  </si>
  <si>
    <t>劉恩心</t>
  </si>
  <si>
    <t>身分字號後9碼</t>
    <phoneticPr fontId="22" type="noConversion"/>
  </si>
  <si>
    <t>基本工資</t>
    <phoneticPr fontId="22" type="noConversion"/>
  </si>
  <si>
    <t>自付
二代</t>
    <phoneticPr fontId="28" type="noConversion"/>
  </si>
  <si>
    <t>自付
二代</t>
    <phoneticPr fontId="22" type="noConversion"/>
  </si>
  <si>
    <t>合計
二代自付</t>
    <phoneticPr fontId="22" type="noConversion"/>
  </si>
  <si>
    <t>身分證
後9碼</t>
    <phoneticPr fontId="22" type="noConversion"/>
  </si>
  <si>
    <t>會簽單位</t>
    <phoneticPr fontId="22" type="noConversion"/>
  </si>
  <si>
    <t>3-7</t>
  </si>
  <si>
    <t>產假</t>
  </si>
  <si>
    <t>11-14</t>
  </si>
  <si>
    <t>17-21</t>
  </si>
  <si>
    <t>24-28</t>
  </si>
  <si>
    <t>31</t>
  </si>
  <si>
    <t>17、18、19</t>
  </si>
  <si>
    <t>病假</t>
  </si>
  <si>
    <t>10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</si>
</sst>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44" formatCode="_-&quot;$&quot;* #,##0.00_-;\-&quot;$&quot;* #,##0.00_-;_-&quot;$&quot;* &quot;-&quot;??_-;_-@_-"/>
    <numFmt numFmtId="43" formatCode="_-* #,##0.00_-;\-* #,##0.00_-;_-* &quot;-&quot;??_-;_-@_-"/>
    <numFmt numFmtId="176" formatCode="[$-404]ggge&quot;年&quot;m&quot;月&quot;d&quot;日&quot;;@"/>
    <numFmt numFmtId="177" formatCode="_-* #,##0_-;\-* #,##0_-;_-* &quot;-&quot;??_-;_-@_-"/>
    <numFmt numFmtId="178" formatCode="m/d;@"/>
    <numFmt numFmtId="179" formatCode="#,##0_ ;[Red]\-#,##0\ "/>
    <numFmt numFmtId="180" formatCode="[DBNum2]&quot;新臺幣&quot;[$-404]General&quot;元整&quot;"/>
    <numFmt numFmtId="181" formatCode="_-* #,##0.0_-;\-* #,##0.0_-;_-* &quot;-&quot;??_-;_-@_-"/>
    <numFmt numFmtId="182" formatCode="[$-404]e&quot;年&quot;m&quot;月&quot;d&quot;日&quot;;@"/>
    <numFmt numFmtId="183" formatCode="#,##0&quot;元&quot;"/>
    <numFmt numFmtId="184" formatCode="[DBNum2][$-404]General&quot;元整&quot;"/>
    <numFmt numFmtId="185" formatCode="&quot;新&quot;&quot;台&quot;&quot;幣&quot;#,##0&quot;元&quot;"/>
  </numFmts>
  <fonts count="75">
    <font>
      <sz val="12"/>
      <color theme="1"/>
      <name val="新細明體"/>
      <family val="1"/>
      <charset val="136"/>
      <scheme val="minor"/>
    </font>
    <font>
      <sz val="12"/>
      <color theme="1"/>
      <name val="新細明體"/>
      <family val="2"/>
      <charset val="136"/>
      <scheme val="minor"/>
    </font>
    <font>
      <sz val="12"/>
      <color theme="1"/>
      <name val="新細明體"/>
      <family val="2"/>
      <charset val="136"/>
      <scheme val="minor"/>
    </font>
    <font>
      <sz val="12"/>
      <color theme="1"/>
      <name val="新細明體"/>
      <family val="2"/>
      <charset val="136"/>
      <scheme val="minor"/>
    </font>
    <font>
      <sz val="12"/>
      <color theme="1"/>
      <name val="新細明體"/>
      <family val="2"/>
      <charset val="136"/>
      <scheme val="minor"/>
    </font>
    <font>
      <sz val="12"/>
      <color indexed="8"/>
      <name val="新細明體"/>
      <family val="1"/>
      <charset val="136"/>
    </font>
    <font>
      <sz val="9"/>
      <name val="新細明體"/>
      <family val="1"/>
      <charset val="136"/>
    </font>
    <font>
      <sz val="12"/>
      <color indexed="8"/>
      <name val="標楷體"/>
      <family val="4"/>
      <charset val="136"/>
    </font>
    <font>
      <sz val="10"/>
      <color indexed="8"/>
      <name val="標楷體"/>
      <family val="4"/>
      <charset val="136"/>
    </font>
    <font>
      <sz val="14"/>
      <color indexed="8"/>
      <name val="標楷體"/>
      <family val="4"/>
      <charset val="136"/>
    </font>
    <font>
      <sz val="16"/>
      <color indexed="8"/>
      <name val="標楷體"/>
      <family val="4"/>
      <charset val="136"/>
    </font>
    <font>
      <sz val="10"/>
      <color indexed="8"/>
      <name val="新細明體"/>
      <family val="1"/>
      <charset val="136"/>
    </font>
    <font>
      <sz val="11"/>
      <color indexed="8"/>
      <name val="標楷體"/>
      <family val="4"/>
      <charset val="136"/>
    </font>
    <font>
      <sz val="10"/>
      <name val="新細明體"/>
      <family val="1"/>
      <charset val="136"/>
    </font>
    <font>
      <sz val="9"/>
      <name val="新細明體"/>
      <family val="1"/>
      <charset val="136"/>
    </font>
    <font>
      <sz val="20"/>
      <color indexed="19"/>
      <name val="標楷體"/>
      <family val="4"/>
      <charset val="136"/>
    </font>
    <font>
      <sz val="9"/>
      <color indexed="8"/>
      <name val="新細明體"/>
      <family val="1"/>
      <charset val="136"/>
    </font>
    <font>
      <sz val="9"/>
      <name val="新細明體"/>
      <family val="1"/>
      <charset val="136"/>
    </font>
    <font>
      <sz val="9"/>
      <color indexed="19"/>
      <name val="新細明體"/>
      <family val="1"/>
      <charset val="136"/>
    </font>
    <font>
      <sz val="9"/>
      <color indexed="10"/>
      <name val="新細明體"/>
      <family val="1"/>
      <charset val="136"/>
    </font>
    <font>
      <sz val="10"/>
      <color indexed="23"/>
      <name val="標楷體"/>
      <family val="4"/>
      <charset val="136"/>
    </font>
    <font>
      <sz val="10"/>
      <color indexed="23"/>
      <name val="標楷體"/>
      <family val="4"/>
      <charset val="136"/>
    </font>
    <font>
      <sz val="9"/>
      <name val="新細明體"/>
      <family val="1"/>
      <charset val="136"/>
      <scheme val="minor"/>
    </font>
    <font>
      <sz val="12"/>
      <color theme="1"/>
      <name val="標楷體"/>
      <family val="4"/>
      <charset val="136"/>
    </font>
    <font>
      <sz val="14"/>
      <color theme="1"/>
      <name val="標楷體"/>
      <family val="4"/>
      <charset val="136"/>
    </font>
    <font>
      <sz val="14"/>
      <color theme="1"/>
      <name val="新細明體"/>
      <family val="1"/>
      <charset val="136"/>
      <scheme val="minor"/>
    </font>
    <font>
      <b/>
      <sz val="16"/>
      <color theme="1"/>
      <name val="標楷體"/>
      <family val="4"/>
      <charset val="136"/>
    </font>
    <font>
      <b/>
      <sz val="16"/>
      <color theme="1"/>
      <name val="新細明體"/>
      <family val="1"/>
      <charset val="136"/>
      <scheme val="minor"/>
    </font>
    <font>
      <sz val="9"/>
      <name val="新細明體"/>
      <family val="2"/>
      <charset val="136"/>
      <scheme val="minor"/>
    </font>
    <font>
      <b/>
      <sz val="12"/>
      <color theme="1"/>
      <name val="新細明體"/>
      <family val="1"/>
      <charset val="136"/>
      <scheme val="minor"/>
    </font>
    <font>
      <b/>
      <sz val="14"/>
      <color theme="1"/>
      <name val="新細明體"/>
      <family val="1"/>
      <charset val="136"/>
      <scheme val="minor"/>
    </font>
    <font>
      <b/>
      <sz val="18"/>
      <color theme="1"/>
      <name val="新細明體"/>
      <family val="1"/>
      <charset val="136"/>
      <scheme val="minor"/>
    </font>
    <font>
      <sz val="16"/>
      <color theme="1"/>
      <name val="新細明體"/>
      <family val="1"/>
      <charset val="136"/>
      <scheme val="minor"/>
    </font>
    <font>
      <sz val="12"/>
      <name val="新細明體"/>
      <family val="1"/>
      <charset val="136"/>
    </font>
    <font>
      <b/>
      <sz val="20"/>
      <name val="標楷體"/>
      <family val="4"/>
      <charset val="136"/>
    </font>
    <font>
      <sz val="14"/>
      <name val="標楷體"/>
      <family val="4"/>
      <charset val="136"/>
    </font>
    <font>
      <sz val="20"/>
      <name val="標楷體"/>
      <family val="4"/>
      <charset val="136"/>
    </font>
    <font>
      <sz val="16"/>
      <name val="標楷體"/>
      <family val="4"/>
      <charset val="136"/>
    </font>
    <font>
      <sz val="13"/>
      <name val="標楷體"/>
      <family val="4"/>
      <charset val="136"/>
    </font>
    <font>
      <sz val="12"/>
      <name val="標楷體"/>
      <family val="4"/>
      <charset val="136"/>
    </font>
    <font>
      <sz val="10"/>
      <name val="標楷體"/>
      <family val="4"/>
      <charset val="136"/>
    </font>
    <font>
      <sz val="11"/>
      <color theme="1"/>
      <name val="新細明體"/>
      <family val="1"/>
      <charset val="136"/>
      <scheme val="minor"/>
    </font>
    <font>
      <sz val="12"/>
      <color rgb="FFFF0000"/>
      <name val="新細明體"/>
      <family val="2"/>
      <charset val="136"/>
      <scheme val="minor"/>
    </font>
    <font>
      <sz val="10"/>
      <color indexed="10"/>
      <name val="細明體"/>
      <family val="3"/>
      <charset val="136"/>
    </font>
    <font>
      <sz val="14"/>
      <color theme="3" tint="0.39997558519241921"/>
      <name val="標楷體"/>
      <family val="4"/>
      <charset val="136"/>
    </font>
    <font>
      <sz val="16"/>
      <color theme="3" tint="0.39997558519241921"/>
      <name val="標楷體"/>
      <family val="4"/>
      <charset val="136"/>
    </font>
    <font>
      <sz val="12"/>
      <color theme="1"/>
      <name val="新細明體"/>
      <family val="1"/>
      <charset val="136"/>
      <scheme val="minor"/>
    </font>
    <font>
      <sz val="12"/>
      <color theme="3" tint="0.39997558519241921"/>
      <name val="標楷體"/>
      <family val="4"/>
      <charset val="136"/>
    </font>
    <font>
      <u/>
      <sz val="16"/>
      <name val="標楷體"/>
      <family val="4"/>
      <charset val="136"/>
    </font>
    <font>
      <sz val="24"/>
      <color rgb="FFFF0000"/>
      <name val="標楷體"/>
      <family val="4"/>
      <charset val="136"/>
    </font>
    <font>
      <sz val="12"/>
      <color rgb="FF000000"/>
      <name val="PMingLiu"/>
      <family val="1"/>
      <charset val="136"/>
    </font>
    <font>
      <b/>
      <sz val="10"/>
      <color indexed="10"/>
      <name val="細明體"/>
      <family val="3"/>
      <charset val="136"/>
    </font>
    <font>
      <b/>
      <sz val="14"/>
      <color theme="1"/>
      <name val="標楷體"/>
      <family val="4"/>
      <charset val="136"/>
    </font>
    <font>
      <b/>
      <sz val="14"/>
      <name val="標楷體"/>
      <family val="4"/>
      <charset val="136"/>
    </font>
    <font>
      <sz val="12"/>
      <color theme="9" tint="-0.499984740745262"/>
      <name val="標楷體"/>
      <family val="4"/>
      <charset val="136"/>
    </font>
    <font>
      <b/>
      <sz val="12"/>
      <color theme="1"/>
      <name val="標楷體"/>
      <family val="4"/>
      <charset val="136"/>
    </font>
    <font>
      <sz val="9"/>
      <color rgb="FFFF0000"/>
      <name val="標楷體"/>
      <family val="4"/>
      <charset val="136"/>
    </font>
    <font>
      <sz val="10"/>
      <color theme="1"/>
      <name val="標楷體"/>
      <family val="4"/>
      <charset val="136"/>
    </font>
    <font>
      <b/>
      <sz val="18"/>
      <color theme="1"/>
      <name val="標楷體"/>
      <family val="4"/>
      <charset val="136"/>
    </font>
    <font>
      <b/>
      <sz val="12"/>
      <color rgb="FFFF0000"/>
      <name val="標楷體"/>
      <family val="4"/>
      <charset val="136"/>
    </font>
    <font>
      <sz val="16"/>
      <color theme="1"/>
      <name val="標楷體"/>
      <family val="4"/>
      <charset val="136"/>
    </font>
    <font>
      <b/>
      <sz val="16"/>
      <color theme="9" tint="-0.499984740745262"/>
      <name val="標楷體"/>
      <family val="4"/>
      <charset val="136"/>
    </font>
    <font>
      <b/>
      <sz val="16"/>
      <name val="標楷體"/>
      <family val="4"/>
      <charset val="136"/>
    </font>
    <font>
      <b/>
      <sz val="16"/>
      <color theme="3" tint="0.39997558519241921"/>
      <name val="標楷體"/>
      <family val="4"/>
      <charset val="136"/>
    </font>
    <font>
      <b/>
      <sz val="16"/>
      <color rgb="FFFFFF00"/>
      <name val="標楷體"/>
      <family val="4"/>
      <charset val="136"/>
    </font>
    <font>
      <sz val="12"/>
      <color rgb="FFFFFF00"/>
      <name val="標楷體"/>
      <family val="4"/>
      <charset val="136"/>
    </font>
    <font>
      <b/>
      <sz val="12"/>
      <color rgb="FFFFFF00"/>
      <name val="標楷體"/>
      <family val="4"/>
      <charset val="136"/>
    </font>
    <font>
      <b/>
      <sz val="12"/>
      <color rgb="FFFF0000"/>
      <name val="新細明體"/>
      <family val="1"/>
      <charset val="136"/>
    </font>
    <font>
      <sz val="12"/>
      <color indexed="10"/>
      <name val="細明體"/>
      <family val="3"/>
      <charset val="136"/>
    </font>
    <font>
      <sz val="12"/>
      <color rgb="FFFF0000"/>
      <name val="標楷體"/>
      <family val="4"/>
      <charset val="136"/>
    </font>
    <font>
      <b/>
      <sz val="12"/>
      <color rgb="FFFFC000"/>
      <name val="標楷體"/>
      <family val="4"/>
      <charset val="136"/>
    </font>
    <font>
      <b/>
      <sz val="12"/>
      <color rgb="FFFF0000"/>
      <name val="新細明體"/>
      <family val="1"/>
      <charset val="136"/>
      <scheme val="minor"/>
    </font>
    <font>
      <sz val="10"/>
      <color theme="1"/>
      <name val="新細明體"/>
      <family val="1"/>
      <charset val="136"/>
      <scheme val="minor"/>
    </font>
    <font>
      <sz val="9"/>
      <color theme="1"/>
      <name val="標楷體"/>
      <family val="4"/>
      <charset val="136"/>
    </font>
    <font>
      <sz val="11"/>
      <color theme="1"/>
      <name val="新細明體"/>
      <family val="2"/>
      <scheme val="minor"/>
    </font>
  </fonts>
  <fills count="17">
    <fill>
      <patternFill patternType="none"/>
    </fill>
    <fill>
      <patternFill patternType="gray125"/>
    </fill>
    <fill>
      <patternFill patternType="solid">
        <fgColor indexed="43"/>
        <bgColor indexed="64"/>
      </patternFill>
    </fill>
    <fill>
      <patternFill patternType="solid">
        <fgColor indexed="50"/>
        <bgColor indexed="64"/>
      </patternFill>
    </fill>
    <fill>
      <patternFill patternType="solid">
        <fgColor indexed="13"/>
        <bgColor indexed="64"/>
      </patternFill>
    </fill>
    <fill>
      <patternFill patternType="solid">
        <fgColor rgb="FFFFFF00"/>
        <bgColor indexed="64"/>
      </patternFill>
    </fill>
    <fill>
      <patternFill patternType="solid">
        <fgColor rgb="FFF9FFAF"/>
        <bgColor indexed="64"/>
      </patternFill>
    </fill>
    <fill>
      <patternFill patternType="solid">
        <fgColor theme="0" tint="-0.249977111117893"/>
        <bgColor indexed="64"/>
      </patternFill>
    </fill>
    <fill>
      <patternFill patternType="solid">
        <fgColor rgb="FFF4FCAA"/>
        <bgColor indexed="64"/>
      </patternFill>
    </fill>
    <fill>
      <patternFill patternType="solid">
        <fgColor rgb="FFE9FB3B"/>
        <bgColor indexed="64"/>
      </patternFill>
    </fill>
    <fill>
      <patternFill patternType="solid">
        <fgColor rgb="FFF4FC8C"/>
        <bgColor indexed="64"/>
      </patternFill>
    </fill>
    <fill>
      <patternFill patternType="solid">
        <fgColor rgb="FFFBFEDE"/>
        <bgColor indexed="64"/>
      </patternFill>
    </fill>
    <fill>
      <patternFill patternType="solid">
        <fgColor indexed="42"/>
        <bgColor indexed="64"/>
      </patternFill>
    </fill>
    <fill>
      <patternFill patternType="solid">
        <fgColor indexed="44"/>
        <bgColor indexed="64"/>
      </patternFill>
    </fill>
    <fill>
      <patternFill patternType="solid">
        <fgColor indexed="41"/>
        <bgColor indexed="64"/>
      </patternFill>
    </fill>
    <fill>
      <patternFill patternType="solid">
        <fgColor indexed="47"/>
        <bgColor indexed="64"/>
      </patternFill>
    </fill>
    <fill>
      <patternFill patternType="solid">
        <fgColor theme="0" tint="-0.14999847407452621"/>
        <bgColor indexed="64"/>
      </patternFill>
    </fill>
  </fills>
  <borders count="51">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style="thick">
        <color indexed="64"/>
      </right>
      <top/>
      <bottom style="thin">
        <color indexed="64"/>
      </bottom>
      <diagonal/>
    </border>
    <border>
      <left/>
      <right/>
      <top style="thick">
        <color indexed="64"/>
      </top>
      <bottom style="thin">
        <color indexed="64"/>
      </bottom>
      <diagonal/>
    </border>
    <border>
      <left style="thick">
        <color indexed="64"/>
      </left>
      <right/>
      <top style="thick">
        <color indexed="64"/>
      </top>
      <bottom style="thin">
        <color indexed="64"/>
      </bottom>
      <diagonal/>
    </border>
    <border>
      <left/>
      <right style="thick">
        <color indexed="64"/>
      </right>
      <top style="thick">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bottom/>
      <diagonal/>
    </border>
    <border>
      <left style="thin">
        <color indexed="64"/>
      </left>
      <right/>
      <top/>
      <bottom/>
      <diagonal/>
    </border>
    <border>
      <left/>
      <right style="medium">
        <color indexed="64"/>
      </right>
      <top/>
      <bottom/>
      <diagonal/>
    </border>
    <border>
      <left style="medium">
        <color indexed="64"/>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right style="medium">
        <color indexed="64"/>
      </right>
      <top/>
      <bottom style="thin">
        <color indexed="64"/>
      </bottom>
      <diagonal/>
    </border>
    <border>
      <left style="thin">
        <color indexed="64"/>
      </left>
      <right style="thin">
        <color indexed="64"/>
      </right>
      <top/>
      <bottom/>
      <diagonal/>
    </border>
    <border>
      <left style="thin">
        <color indexed="64"/>
      </left>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style="medium">
        <color indexed="64"/>
      </left>
      <right/>
      <top/>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right/>
      <top style="medium">
        <color indexed="64"/>
      </top>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s>
  <cellStyleXfs count="13">
    <xf numFmtId="0" fontId="0" fillId="0" borderId="0">
      <alignment vertical="center"/>
    </xf>
    <xf numFmtId="43" fontId="5" fillId="0" borderId="0" applyFont="0" applyFill="0" applyBorder="0" applyAlignment="0" applyProtection="0">
      <alignment vertical="center"/>
    </xf>
    <xf numFmtId="0" fontId="4" fillId="0" borderId="0">
      <alignment vertical="center"/>
    </xf>
    <xf numFmtId="43" fontId="4" fillId="0" borderId="0" applyFont="0" applyFill="0" applyBorder="0" applyAlignment="0" applyProtection="0">
      <alignment vertical="center"/>
    </xf>
    <xf numFmtId="0" fontId="33" fillId="0" borderId="0"/>
    <xf numFmtId="44" fontId="33" fillId="0" borderId="0" applyFont="0" applyFill="0" applyBorder="0" applyAlignment="0" applyProtection="0"/>
    <xf numFmtId="43" fontId="33" fillId="0" borderId="0" applyFont="0" applyFill="0" applyBorder="0" applyAlignment="0" applyProtection="0"/>
    <xf numFmtId="0" fontId="50" fillId="0" borderId="0"/>
    <xf numFmtId="0" fontId="1" fillId="0" borderId="0">
      <alignment vertical="center"/>
    </xf>
    <xf numFmtId="43" fontId="1" fillId="0" borderId="0" applyFont="0" applyFill="0" applyBorder="0" applyAlignment="0" applyProtection="0">
      <alignment vertical="center"/>
    </xf>
    <xf numFmtId="9" fontId="46" fillId="0" borderId="0" applyFont="0" applyFill="0" applyBorder="0" applyAlignment="0" applyProtection="0">
      <alignment vertical="center"/>
    </xf>
    <xf numFmtId="43" fontId="33" fillId="0" borderId="0" applyFont="0" applyFill="0" applyBorder="0" applyAlignment="0" applyProtection="0">
      <alignment vertical="center"/>
    </xf>
    <xf numFmtId="0" fontId="74" fillId="0" borderId="0"/>
  </cellStyleXfs>
  <cellXfs count="680">
    <xf numFmtId="0" fontId="0" fillId="0" borderId="0" xfId="0">
      <alignment vertical="center"/>
    </xf>
    <xf numFmtId="0" fontId="11" fillId="2" borderId="1" xfId="0" applyFont="1" applyFill="1" applyBorder="1">
      <alignment vertical="center"/>
    </xf>
    <xf numFmtId="0" fontId="13" fillId="2" borderId="1" xfId="0" applyFont="1" applyFill="1" applyBorder="1" applyAlignment="1">
      <alignment horizontal="left" vertical="center" wrapText="1"/>
    </xf>
    <xf numFmtId="0" fontId="11" fillId="2" borderId="1" xfId="0" applyFont="1" applyFill="1" applyBorder="1" applyAlignment="1">
      <alignment vertical="center" wrapText="1"/>
    </xf>
    <xf numFmtId="0" fontId="0" fillId="2" borderId="0" xfId="0" applyFill="1">
      <alignment vertical="center"/>
    </xf>
    <xf numFmtId="0" fontId="7" fillId="0" borderId="0" xfId="0" applyFont="1" applyAlignment="1" applyProtection="1">
      <alignment horizontal="center" vertical="center"/>
      <protection locked="0"/>
    </xf>
    <xf numFmtId="0" fontId="12" fillId="0" borderId="0" xfId="0" applyFont="1" applyAlignment="1" applyProtection="1">
      <alignment horizontal="center" vertical="center"/>
      <protection locked="0"/>
    </xf>
    <xf numFmtId="0" fontId="16" fillId="0" borderId="0" xfId="0" applyFont="1" applyAlignment="1">
      <alignment horizontal="left" vertical="top" wrapText="1"/>
    </xf>
    <xf numFmtId="0" fontId="17" fillId="2" borderId="1" xfId="0" applyFont="1" applyFill="1" applyBorder="1" applyAlignment="1">
      <alignment horizontal="left" vertical="top" wrapText="1"/>
    </xf>
    <xf numFmtId="0" fontId="17" fillId="2" borderId="1" xfId="0" applyFont="1" applyFill="1" applyBorder="1" applyAlignment="1" applyProtection="1">
      <alignment horizontal="left" vertical="top" wrapText="1"/>
      <protection locked="0"/>
    </xf>
    <xf numFmtId="0" fontId="18" fillId="0" borderId="1" xfId="0" applyFont="1" applyBorder="1" applyAlignment="1">
      <alignment horizontal="left" vertical="top" wrapText="1"/>
    </xf>
    <xf numFmtId="0" fontId="17" fillId="3" borderId="1" xfId="0" applyFont="1" applyFill="1" applyBorder="1" applyAlignment="1" applyProtection="1">
      <alignment horizontal="left" vertical="top" wrapText="1"/>
      <protection locked="0"/>
    </xf>
    <xf numFmtId="0" fontId="17" fillId="0" borderId="1" xfId="0" applyFont="1" applyBorder="1" applyAlignment="1" applyProtection="1">
      <alignment horizontal="left" vertical="top" wrapText="1"/>
      <protection locked="0"/>
    </xf>
    <xf numFmtId="0" fontId="17" fillId="0" borderId="1" xfId="0" applyFont="1" applyBorder="1" applyAlignment="1">
      <alignment horizontal="left" vertical="top" wrapText="1"/>
    </xf>
    <xf numFmtId="0" fontId="16" fillId="0" borderId="1" xfId="0" applyFont="1" applyBorder="1" applyAlignment="1">
      <alignment horizontal="left" vertical="top" wrapText="1"/>
    </xf>
    <xf numFmtId="0" fontId="8" fillId="0" borderId="0" xfId="0" applyFont="1" applyAlignment="1">
      <alignment horizontal="left" vertical="top"/>
    </xf>
    <xf numFmtId="0" fontId="20" fillId="0" borderId="0" xfId="0" applyFont="1" applyAlignment="1">
      <alignment horizontal="left" vertical="top"/>
    </xf>
    <xf numFmtId="0" fontId="8" fillId="0" borderId="0" xfId="0" applyFont="1">
      <alignment vertical="center"/>
    </xf>
    <xf numFmtId="0" fontId="21" fillId="0" borderId="0" xfId="0" applyFont="1">
      <alignment vertical="center"/>
    </xf>
    <xf numFmtId="0" fontId="0" fillId="0" borderId="1" xfId="0" applyBorder="1">
      <alignment vertical="center"/>
    </xf>
    <xf numFmtId="0" fontId="20" fillId="0" borderId="1" xfId="0" applyFont="1" applyBorder="1" applyAlignment="1">
      <alignment horizontal="left" vertical="top"/>
    </xf>
    <xf numFmtId="0" fontId="8" fillId="4" borderId="1" xfId="0" applyFont="1" applyFill="1" applyBorder="1">
      <alignment vertical="center"/>
    </xf>
    <xf numFmtId="0" fontId="21" fillId="0" borderId="1" xfId="0" applyFont="1" applyBorder="1">
      <alignment vertical="center"/>
    </xf>
    <xf numFmtId="0" fontId="8" fillId="3" borderId="1" xfId="0" applyFont="1" applyFill="1" applyBorder="1" applyAlignment="1">
      <alignment horizontal="left" vertical="top" wrapText="1"/>
    </xf>
    <xf numFmtId="0" fontId="8" fillId="3" borderId="1" xfId="0" applyFont="1" applyFill="1" applyBorder="1" applyAlignment="1">
      <alignment horizontal="left" vertical="top"/>
    </xf>
    <xf numFmtId="0" fontId="10" fillId="0" borderId="0" xfId="0" applyFont="1" applyAlignment="1" applyProtection="1">
      <alignment horizontal="center" vertical="center"/>
      <protection locked="0"/>
    </xf>
    <xf numFmtId="0" fontId="9" fillId="0" borderId="0" xfId="0" applyFont="1" applyAlignment="1" applyProtection="1">
      <alignment horizontal="center" vertical="center" readingOrder="1"/>
      <protection locked="0"/>
    </xf>
    <xf numFmtId="10" fontId="7" fillId="0" borderId="0" xfId="0" applyNumberFormat="1" applyFont="1" applyAlignment="1" applyProtection="1">
      <alignment horizontal="center" vertical="center"/>
      <protection locked="0"/>
    </xf>
    <xf numFmtId="0" fontId="7" fillId="0" borderId="0" xfId="0" applyFont="1" applyAlignment="1" applyProtection="1">
      <alignment horizontal="left" vertical="top"/>
      <protection locked="0"/>
    </xf>
    <xf numFmtId="0" fontId="7" fillId="0" borderId="0" xfId="0" applyFont="1" applyAlignment="1" applyProtection="1">
      <alignment horizontal="center" vertical="top"/>
      <protection locked="0"/>
    </xf>
    <xf numFmtId="0" fontId="0" fillId="0" borderId="0" xfId="0" applyAlignment="1" applyProtection="1">
      <alignment horizontal="left" vertical="top"/>
      <protection locked="0"/>
    </xf>
    <xf numFmtId="0" fontId="0" fillId="0" borderId="0" xfId="0" applyAlignment="1" applyProtection="1">
      <alignment horizontal="center" vertical="center"/>
      <protection locked="0"/>
    </xf>
    <xf numFmtId="0" fontId="4" fillId="0" borderId="0" xfId="2">
      <alignment vertical="center"/>
    </xf>
    <xf numFmtId="0" fontId="4" fillId="0" borderId="1" xfId="2" applyBorder="1" applyAlignment="1">
      <alignment horizontal="center" vertical="center"/>
    </xf>
    <xf numFmtId="0" fontId="4" fillId="0" borderId="1" xfId="2" applyBorder="1" applyAlignment="1">
      <alignment horizontal="center" vertical="center" wrapText="1"/>
    </xf>
    <xf numFmtId="0" fontId="4" fillId="0" borderId="0" xfId="2" applyAlignment="1">
      <alignment horizontal="center" vertical="center"/>
    </xf>
    <xf numFmtId="0" fontId="4" fillId="0" borderId="1" xfId="2" applyBorder="1">
      <alignment vertical="center"/>
    </xf>
    <xf numFmtId="177" fontId="4" fillId="0" borderId="1" xfId="2" applyNumberFormat="1" applyBorder="1">
      <alignment vertical="center"/>
    </xf>
    <xf numFmtId="181" fontId="0" fillId="0" borderId="0" xfId="3" applyNumberFormat="1" applyFont="1" applyAlignment="1">
      <alignment horizontal="center" vertical="center"/>
    </xf>
    <xf numFmtId="181" fontId="0" fillId="0" borderId="0" xfId="3" applyNumberFormat="1" applyFont="1">
      <alignment vertical="center"/>
    </xf>
    <xf numFmtId="0" fontId="4" fillId="0" borderId="0" xfId="2" applyAlignment="1">
      <alignment horizontal="left" vertical="center"/>
    </xf>
    <xf numFmtId="178" fontId="0" fillId="0" borderId="1" xfId="3" applyNumberFormat="1" applyFont="1" applyFill="1" applyBorder="1" applyAlignment="1">
      <alignment horizontal="center" vertical="center"/>
    </xf>
    <xf numFmtId="0" fontId="0" fillId="0" borderId="1" xfId="3" applyNumberFormat="1" applyFont="1" applyBorder="1" applyAlignment="1">
      <alignment horizontal="center" vertical="center"/>
    </xf>
    <xf numFmtId="0" fontId="0" fillId="0" borderId="0" xfId="3" applyNumberFormat="1" applyFont="1" applyAlignment="1">
      <alignment horizontal="center" vertical="center"/>
    </xf>
    <xf numFmtId="49" fontId="0" fillId="0" borderId="1" xfId="3" applyNumberFormat="1" applyFont="1" applyFill="1" applyBorder="1" applyAlignment="1">
      <alignment horizontal="left" vertical="top"/>
    </xf>
    <xf numFmtId="177" fontId="0" fillId="0" borderId="1" xfId="3" applyNumberFormat="1" applyFont="1" applyFill="1" applyBorder="1" applyAlignment="1">
      <alignment horizontal="center" vertical="center"/>
    </xf>
    <xf numFmtId="49" fontId="0" fillId="0" borderId="1" xfId="3" applyNumberFormat="1" applyFont="1" applyFill="1" applyBorder="1" applyAlignment="1">
      <alignment vertical="top"/>
    </xf>
    <xf numFmtId="181" fontId="0" fillId="0" borderId="0" xfId="3" applyNumberFormat="1" applyFont="1" applyAlignment="1">
      <alignment horizontal="left" vertical="center"/>
    </xf>
    <xf numFmtId="177" fontId="4" fillId="0" borderId="1" xfId="2" applyNumberFormat="1" applyBorder="1" applyAlignment="1">
      <alignment horizontal="left" vertical="top" wrapText="1"/>
    </xf>
    <xf numFmtId="177" fontId="4" fillId="0" borderId="1" xfId="2" applyNumberFormat="1" applyBorder="1" applyAlignment="1">
      <alignment horizontal="left" vertical="top"/>
    </xf>
    <xf numFmtId="0" fontId="4" fillId="0" borderId="0" xfId="2" applyAlignment="1">
      <alignment horizontal="left" vertical="top"/>
    </xf>
    <xf numFmtId="0" fontId="35" fillId="0" borderId="0" xfId="4" applyFont="1"/>
    <xf numFmtId="0" fontId="36" fillId="0" borderId="0" xfId="4" applyFont="1" applyAlignment="1">
      <alignment horizontal="right" vertical="center"/>
    </xf>
    <xf numFmtId="0" fontId="34" fillId="0" borderId="0" xfId="4" applyFont="1" applyAlignment="1">
      <alignment horizontal="left" vertical="center"/>
    </xf>
    <xf numFmtId="0" fontId="36" fillId="0" borderId="10" xfId="4" applyFont="1" applyBorder="1" applyAlignment="1">
      <alignment vertical="center"/>
    </xf>
    <xf numFmtId="0" fontId="37" fillId="0" borderId="11" xfId="4" applyFont="1" applyBorder="1" applyAlignment="1">
      <alignment horizontal="right" vertical="center"/>
    </xf>
    <xf numFmtId="182" fontId="39" fillId="0" borderId="11" xfId="4" applyNumberFormat="1" applyFont="1" applyBorder="1" applyAlignment="1">
      <alignment vertical="center"/>
    </xf>
    <xf numFmtId="0" fontId="39" fillId="0" borderId="14" xfId="4" applyFont="1" applyBorder="1" applyAlignment="1">
      <alignment vertical="center"/>
    </xf>
    <xf numFmtId="0" fontId="39" fillId="0" borderId="0" xfId="4" applyFont="1" applyAlignment="1">
      <alignment vertical="center"/>
    </xf>
    <xf numFmtId="0" fontId="39" fillId="0" borderId="15" xfId="4" applyFont="1" applyBorder="1" applyAlignment="1">
      <alignment vertical="center" wrapText="1"/>
    </xf>
    <xf numFmtId="0" fontId="39" fillId="0" borderId="19" xfId="4" applyFont="1" applyBorder="1" applyAlignment="1">
      <alignment horizontal="center" vertical="center" wrapText="1"/>
    </xf>
    <xf numFmtId="0" fontId="39" fillId="0" borderId="19" xfId="4" applyFont="1" applyBorder="1" applyAlignment="1">
      <alignment vertical="center" wrapText="1"/>
    </xf>
    <xf numFmtId="183" fontId="39" fillId="0" borderId="0" xfId="4" applyNumberFormat="1" applyFont="1"/>
    <xf numFmtId="0" fontId="39" fillId="0" borderId="0" xfId="4" applyFont="1"/>
    <xf numFmtId="0" fontId="39" fillId="0" borderId="22" xfId="4" applyFont="1" applyBorder="1" applyAlignment="1">
      <alignment horizontal="center" vertical="center" wrapText="1"/>
    </xf>
    <xf numFmtId="185" fontId="39" fillId="0" borderId="24" xfId="4" applyNumberFormat="1" applyFont="1" applyBorder="1" applyAlignment="1">
      <alignment horizontal="center" vertical="center"/>
    </xf>
    <xf numFmtId="0" fontId="39" fillId="0" borderId="24" xfId="4" applyFont="1" applyBorder="1" applyAlignment="1">
      <alignment horizontal="center" vertical="center"/>
    </xf>
    <xf numFmtId="0" fontId="39" fillId="0" borderId="29" xfId="4" applyFont="1" applyBorder="1" applyAlignment="1">
      <alignment horizontal="center" vertical="center" wrapText="1"/>
    </xf>
    <xf numFmtId="0" fontId="33" fillId="0" borderId="0" xfId="4"/>
    <xf numFmtId="0" fontId="40" fillId="0" borderId="0" xfId="4" applyFont="1" applyAlignment="1">
      <alignment horizontal="center" vertical="center"/>
    </xf>
    <xf numFmtId="0" fontId="33" fillId="0" borderId="0" xfId="4" applyAlignment="1">
      <alignment horizontal="center" vertical="center"/>
    </xf>
    <xf numFmtId="0" fontId="39" fillId="0" borderId="0" xfId="4" applyFont="1" applyAlignment="1">
      <alignment horizontal="center" vertical="center"/>
    </xf>
    <xf numFmtId="0" fontId="4" fillId="0" borderId="1" xfId="2" applyBorder="1" applyAlignment="1" applyProtection="1">
      <alignment horizontal="center" vertical="center"/>
      <protection locked="0"/>
    </xf>
    <xf numFmtId="0" fontId="4" fillId="0" borderId="1" xfId="2" applyBorder="1" applyAlignment="1" applyProtection="1">
      <alignment horizontal="left" vertical="center"/>
      <protection locked="0"/>
    </xf>
    <xf numFmtId="0" fontId="4" fillId="0" borderId="0" xfId="2" applyProtection="1">
      <alignment vertical="center"/>
      <protection locked="0"/>
    </xf>
    <xf numFmtId="0" fontId="4" fillId="0" borderId="0" xfId="2" applyAlignment="1" applyProtection="1">
      <alignment horizontal="left" vertical="center"/>
      <protection locked="0"/>
    </xf>
    <xf numFmtId="0" fontId="0" fillId="0" borderId="5" xfId="0" applyBorder="1" applyAlignment="1" applyProtection="1">
      <alignment horizontal="left" vertical="center"/>
      <protection locked="0"/>
    </xf>
    <xf numFmtId="0" fontId="4" fillId="0" borderId="1" xfId="2" applyBorder="1" applyAlignment="1" applyProtection="1">
      <alignment horizontal="center" vertical="center" wrapText="1"/>
      <protection locked="0"/>
    </xf>
    <xf numFmtId="0" fontId="4" fillId="0" borderId="0" xfId="2" applyAlignment="1" applyProtection="1">
      <alignment horizontal="center" vertical="center"/>
      <protection locked="0"/>
    </xf>
    <xf numFmtId="0" fontId="4" fillId="0" borderId="1" xfId="2" applyBorder="1" applyProtection="1">
      <alignment vertical="center"/>
      <protection locked="0"/>
    </xf>
    <xf numFmtId="177" fontId="0" fillId="0" borderId="1" xfId="3" applyNumberFormat="1" applyFont="1" applyBorder="1" applyProtection="1">
      <alignment vertical="center"/>
      <protection locked="0"/>
    </xf>
    <xf numFmtId="177" fontId="4" fillId="0" borderId="1" xfId="2" applyNumberFormat="1" applyBorder="1" applyProtection="1">
      <alignment vertical="center"/>
      <protection locked="0"/>
    </xf>
    <xf numFmtId="177" fontId="4" fillId="0" borderId="1" xfId="2" applyNumberFormat="1" applyBorder="1" applyAlignment="1" applyProtection="1">
      <alignment vertical="center" wrapText="1"/>
      <protection locked="0"/>
    </xf>
    <xf numFmtId="181" fontId="0" fillId="0" borderId="0" xfId="3" applyNumberFormat="1" applyFont="1" applyAlignment="1" applyProtection="1">
      <alignment horizontal="center" vertical="center"/>
      <protection locked="0"/>
    </xf>
    <xf numFmtId="181" fontId="0" fillId="0" borderId="0" xfId="3" applyNumberFormat="1" applyFont="1" applyProtection="1">
      <alignment vertical="center"/>
      <protection locked="0"/>
    </xf>
    <xf numFmtId="177" fontId="0" fillId="9" borderId="1" xfId="3" applyNumberFormat="1" applyFont="1" applyFill="1" applyBorder="1" applyProtection="1">
      <alignment vertical="center"/>
    </xf>
    <xf numFmtId="177" fontId="0" fillId="0" borderId="1" xfId="3" applyNumberFormat="1" applyFont="1" applyBorder="1" applyProtection="1">
      <alignment vertical="center"/>
    </xf>
    <xf numFmtId="179" fontId="30" fillId="0" borderId="1" xfId="3" applyNumberFormat="1" applyFont="1" applyBorder="1" applyAlignment="1" applyProtection="1">
      <alignment horizontal="right" vertical="center"/>
    </xf>
    <xf numFmtId="177" fontId="0" fillId="8" borderId="1" xfId="3" applyNumberFormat="1" applyFont="1" applyFill="1" applyBorder="1" applyProtection="1">
      <alignment vertical="center"/>
    </xf>
    <xf numFmtId="0" fontId="29" fillId="0" borderId="0" xfId="2" applyFont="1" applyAlignment="1" applyProtection="1">
      <alignment horizontal="center" vertical="center"/>
      <protection locked="0"/>
    </xf>
    <xf numFmtId="179" fontId="30" fillId="0" borderId="0" xfId="3" applyNumberFormat="1" applyFont="1" applyBorder="1" applyAlignment="1" applyProtection="1">
      <alignment horizontal="right" vertical="center"/>
    </xf>
    <xf numFmtId="180" fontId="4" fillId="0" borderId="0" xfId="2" applyNumberFormat="1" applyAlignment="1">
      <alignment horizontal="left" vertical="center"/>
    </xf>
    <xf numFmtId="0" fontId="0" fillId="0" borderId="0" xfId="2" applyFont="1" applyAlignment="1" applyProtection="1">
      <alignment horizontal="left" vertical="center"/>
      <protection locked="0"/>
    </xf>
    <xf numFmtId="180" fontId="31" fillId="0" borderId="0" xfId="2" applyNumberFormat="1" applyFont="1" applyAlignment="1">
      <alignment horizontal="left" vertical="center"/>
    </xf>
    <xf numFmtId="0" fontId="3" fillId="0" borderId="5" xfId="2" applyFont="1" applyBorder="1" applyAlignment="1" applyProtection="1">
      <alignment horizontal="right" vertical="center"/>
      <protection locked="0"/>
    </xf>
    <xf numFmtId="0" fontId="41" fillId="0" borderId="1" xfId="2" applyFont="1" applyBorder="1" applyAlignment="1" applyProtection="1">
      <alignment horizontal="center" vertical="center" wrapText="1"/>
      <protection locked="0"/>
    </xf>
    <xf numFmtId="0" fontId="0" fillId="10" borderId="1" xfId="3" applyNumberFormat="1" applyFont="1" applyFill="1" applyBorder="1" applyAlignment="1" applyProtection="1">
      <alignment horizontal="center" vertical="center"/>
    </xf>
    <xf numFmtId="0" fontId="42" fillId="0" borderId="0" xfId="2" applyFont="1" applyProtection="1">
      <alignment vertical="center"/>
      <protection locked="0"/>
    </xf>
    <xf numFmtId="0" fontId="32" fillId="0" borderId="0" xfId="0" applyFont="1" applyAlignment="1" applyProtection="1">
      <alignment horizontal="center" vertical="center"/>
      <protection locked="0"/>
    </xf>
    <xf numFmtId="0" fontId="0" fillId="0" borderId="3" xfId="0" applyBorder="1" applyAlignment="1">
      <alignment horizontal="center" vertical="center"/>
    </xf>
    <xf numFmtId="0" fontId="2" fillId="0" borderId="1" xfId="2" applyFont="1" applyBorder="1" applyAlignment="1">
      <alignment horizontal="center" vertical="center" wrapText="1"/>
    </xf>
    <xf numFmtId="0" fontId="2" fillId="0" borderId="1" xfId="2" applyFont="1" applyBorder="1" applyAlignment="1">
      <alignment horizontal="center" vertical="center"/>
    </xf>
    <xf numFmtId="0" fontId="2" fillId="0" borderId="1" xfId="2" applyFont="1" applyBorder="1" applyAlignment="1" applyProtection="1">
      <alignment horizontal="center" vertical="center" wrapText="1"/>
      <protection locked="0"/>
    </xf>
    <xf numFmtId="177" fontId="0" fillId="0" borderId="1" xfId="3" applyNumberFormat="1" applyFont="1" applyFill="1" applyBorder="1" applyProtection="1">
      <alignment vertical="center"/>
    </xf>
    <xf numFmtId="0" fontId="2" fillId="0" borderId="0" xfId="2" applyFont="1">
      <alignment vertical="center"/>
    </xf>
    <xf numFmtId="0" fontId="39" fillId="0" borderId="1" xfId="4" applyFont="1" applyBorder="1" applyAlignment="1">
      <alignment horizontal="center" vertical="center"/>
    </xf>
    <xf numFmtId="184" fontId="39" fillId="0" borderId="17" xfId="4" applyNumberFormat="1" applyFont="1" applyBorder="1" applyAlignment="1">
      <alignment horizontal="center" vertical="center"/>
    </xf>
    <xf numFmtId="0" fontId="23" fillId="0" borderId="18" xfId="0" applyFont="1" applyBorder="1" applyAlignment="1">
      <alignment horizontal="center" vertical="center"/>
    </xf>
    <xf numFmtId="0" fontId="23" fillId="0" borderId="20" xfId="0" applyFont="1" applyBorder="1" applyAlignment="1">
      <alignment horizontal="center" vertical="center"/>
    </xf>
    <xf numFmtId="0" fontId="23" fillId="0" borderId="0" xfId="0" applyFont="1" applyAlignment="1">
      <alignment horizontal="center" vertical="center"/>
    </xf>
    <xf numFmtId="0" fontId="23" fillId="0" borderId="21" xfId="0" applyFont="1" applyBorder="1" applyAlignment="1">
      <alignment horizontal="center" vertical="center"/>
    </xf>
    <xf numFmtId="0" fontId="23" fillId="0" borderId="28" xfId="0" applyFont="1" applyBorder="1" applyAlignment="1">
      <alignment horizontal="center" vertical="center"/>
    </xf>
    <xf numFmtId="0" fontId="23" fillId="0" borderId="5" xfId="0" applyFont="1" applyBorder="1" applyAlignment="1">
      <alignment horizontal="center" vertical="center"/>
    </xf>
    <xf numFmtId="0" fontId="23" fillId="0" borderId="26" xfId="0" applyFont="1" applyBorder="1" applyAlignment="1">
      <alignment horizontal="center" vertical="center"/>
    </xf>
    <xf numFmtId="0" fontId="23" fillId="0" borderId="16" xfId="0" applyFont="1" applyBorder="1" applyAlignment="1">
      <alignment horizontal="left" vertical="center"/>
    </xf>
    <xf numFmtId="0" fontId="23" fillId="0" borderId="0" xfId="0" applyFont="1" applyAlignment="1">
      <alignment horizontal="left" vertical="center"/>
    </xf>
    <xf numFmtId="0" fontId="39" fillId="0" borderId="1" xfId="4" applyFont="1" applyBorder="1" applyAlignment="1">
      <alignment horizontal="center" vertical="distributed" wrapText="1"/>
    </xf>
    <xf numFmtId="0" fontId="0" fillId="0" borderId="16" xfId="0" applyBorder="1" applyAlignment="1">
      <alignment horizontal="center" vertical="center"/>
    </xf>
    <xf numFmtId="0" fontId="0" fillId="0" borderId="16" xfId="0" applyBorder="1">
      <alignment vertical="center"/>
    </xf>
    <xf numFmtId="0" fontId="23" fillId="0" borderId="1" xfId="0" applyFont="1" applyBorder="1" applyAlignment="1">
      <alignment horizontal="center" vertical="center"/>
    </xf>
    <xf numFmtId="0" fontId="23" fillId="0" borderId="1" xfId="0" applyFont="1" applyBorder="1" applyAlignment="1">
      <alignment horizontal="center" vertical="center" wrapText="1"/>
    </xf>
    <xf numFmtId="0" fontId="23" fillId="0" borderId="1" xfId="0" applyFont="1" applyBorder="1" applyAlignment="1" applyProtection="1">
      <alignment horizontal="center" vertical="center"/>
      <protection locked="0"/>
    </xf>
    <xf numFmtId="0" fontId="10" fillId="0" borderId="0" xfId="0" applyFont="1" applyAlignment="1" applyProtection="1">
      <alignment horizontal="left" vertical="center"/>
      <protection locked="0"/>
    </xf>
    <xf numFmtId="0" fontId="49" fillId="0" borderId="0" xfId="0" applyFont="1" applyAlignment="1">
      <alignment horizontal="center" vertical="center"/>
    </xf>
    <xf numFmtId="0" fontId="35" fillId="0" borderId="0" xfId="4" applyFont="1" applyProtection="1">
      <protection locked="0"/>
    </xf>
    <xf numFmtId="0" fontId="36" fillId="0" borderId="0" xfId="4" applyFont="1" applyAlignment="1" applyProtection="1">
      <alignment horizontal="right" vertical="center"/>
      <protection locked="0"/>
    </xf>
    <xf numFmtId="0" fontId="34" fillId="0" borderId="0" xfId="4" applyFont="1" applyAlignment="1" applyProtection="1">
      <alignment horizontal="left" vertical="center"/>
      <protection locked="0"/>
    </xf>
    <xf numFmtId="0" fontId="36" fillId="0" borderId="10" xfId="4" applyFont="1" applyBorder="1" applyAlignment="1" applyProtection="1">
      <alignment vertical="center"/>
      <protection locked="0"/>
    </xf>
    <xf numFmtId="0" fontId="37" fillId="0" borderId="11" xfId="4" applyFont="1" applyBorder="1" applyAlignment="1" applyProtection="1">
      <alignment horizontal="right" vertical="center"/>
      <protection locked="0"/>
    </xf>
    <xf numFmtId="182" fontId="39" fillId="0" borderId="11" xfId="4" applyNumberFormat="1" applyFont="1" applyBorder="1" applyAlignment="1" applyProtection="1">
      <alignment vertical="center"/>
      <protection locked="0"/>
    </xf>
    <xf numFmtId="0" fontId="39" fillId="0" borderId="14" xfId="4" applyFont="1" applyBorder="1" applyAlignment="1" applyProtection="1">
      <alignment vertical="center"/>
      <protection locked="0"/>
    </xf>
    <xf numFmtId="0" fontId="39" fillId="0" borderId="0" xfId="4" applyFont="1" applyAlignment="1" applyProtection="1">
      <alignment vertical="center"/>
      <protection locked="0"/>
    </xf>
    <xf numFmtId="0" fontId="39" fillId="0" borderId="15" xfId="4" applyFont="1" applyBorder="1" applyAlignment="1" applyProtection="1">
      <alignment vertical="center" wrapText="1"/>
      <protection locked="0"/>
    </xf>
    <xf numFmtId="184" fontId="39" fillId="0" borderId="17" xfId="4" applyNumberFormat="1" applyFont="1" applyBorder="1" applyAlignment="1" applyProtection="1">
      <alignment horizontal="center" vertical="center"/>
      <protection locked="0"/>
    </xf>
    <xf numFmtId="0" fontId="23" fillId="0" borderId="16" xfId="0" applyFont="1" applyBorder="1" applyAlignment="1" applyProtection="1">
      <alignment horizontal="left" vertical="center"/>
      <protection locked="0"/>
    </xf>
    <xf numFmtId="0" fontId="23" fillId="0" borderId="18" xfId="0" applyFont="1" applyBorder="1" applyAlignment="1" applyProtection="1">
      <alignment horizontal="center" vertical="center"/>
      <protection locked="0"/>
    </xf>
    <xf numFmtId="0" fontId="39" fillId="0" borderId="19" xfId="4" applyFont="1" applyBorder="1" applyAlignment="1" applyProtection="1">
      <alignment horizontal="center" vertical="center" wrapText="1"/>
      <protection locked="0"/>
    </xf>
    <xf numFmtId="184" fontId="39" fillId="0" borderId="1" xfId="4" applyNumberFormat="1" applyFont="1" applyBorder="1" applyAlignment="1" applyProtection="1">
      <alignment horizontal="center" vertical="center"/>
      <protection locked="0"/>
    </xf>
    <xf numFmtId="0" fontId="23" fillId="0" borderId="21" xfId="0" applyFont="1" applyBorder="1" applyAlignment="1" applyProtection="1">
      <alignment horizontal="center" vertical="center"/>
      <protection locked="0"/>
    </xf>
    <xf numFmtId="0" fontId="39" fillId="0" borderId="19" xfId="4" applyFont="1" applyBorder="1" applyAlignment="1" applyProtection="1">
      <alignment vertical="center" wrapText="1"/>
      <protection locked="0"/>
    </xf>
    <xf numFmtId="0" fontId="23" fillId="0" borderId="20" xfId="0" applyFont="1" applyBorder="1" applyAlignment="1" applyProtection="1">
      <alignment horizontal="center" vertical="center"/>
      <protection locked="0"/>
    </xf>
    <xf numFmtId="183" fontId="39" fillId="0" borderId="0" xfId="4" applyNumberFormat="1" applyFont="1" applyProtection="1">
      <protection locked="0"/>
    </xf>
    <xf numFmtId="0" fontId="39" fillId="0" borderId="0" xfId="4" applyFont="1" applyProtection="1">
      <protection locked="0"/>
    </xf>
    <xf numFmtId="0" fontId="39" fillId="0" borderId="22" xfId="4" applyFont="1" applyBorder="1" applyAlignment="1" applyProtection="1">
      <alignment horizontal="center" vertical="center" wrapText="1"/>
      <protection locked="0"/>
    </xf>
    <xf numFmtId="0" fontId="39" fillId="0" borderId="2" xfId="4" applyFont="1" applyBorder="1" applyAlignment="1" applyProtection="1">
      <alignment horizontal="center" vertical="center"/>
      <protection locked="0"/>
    </xf>
    <xf numFmtId="0" fontId="39" fillId="0" borderId="23" xfId="4" applyFont="1" applyBorder="1" applyAlignment="1" applyProtection="1">
      <alignment horizontal="left" vertical="center"/>
      <protection locked="0"/>
    </xf>
    <xf numFmtId="0" fontId="39" fillId="0" borderId="29" xfId="4" applyFont="1" applyBorder="1" applyAlignment="1" applyProtection="1">
      <alignment horizontal="center" vertical="center" wrapText="1"/>
      <protection locked="0"/>
    </xf>
    <xf numFmtId="0" fontId="39" fillId="0" borderId="0" xfId="4" applyFont="1" applyAlignment="1" applyProtection="1">
      <alignment horizontal="left" vertical="center"/>
      <protection locked="0"/>
    </xf>
    <xf numFmtId="0" fontId="33" fillId="0" borderId="0" xfId="4" applyProtection="1">
      <protection locked="0"/>
    </xf>
    <xf numFmtId="0" fontId="40" fillId="0" borderId="0" xfId="4" applyFont="1" applyAlignment="1" applyProtection="1">
      <alignment horizontal="center" vertical="center"/>
      <protection locked="0"/>
    </xf>
    <xf numFmtId="0" fontId="39" fillId="0" borderId="0" xfId="4" applyFont="1" applyAlignment="1" applyProtection="1">
      <alignment horizontal="center" vertical="center"/>
      <protection locked="0"/>
    </xf>
    <xf numFmtId="0" fontId="33" fillId="0" borderId="0" xfId="4" applyAlignment="1" applyProtection="1">
      <alignment horizontal="center" vertical="center"/>
      <protection locked="0"/>
    </xf>
    <xf numFmtId="0" fontId="23" fillId="0" borderId="0" xfId="0" applyFont="1" applyAlignment="1" applyProtection="1">
      <alignment horizontal="center" vertical="center"/>
      <protection locked="0"/>
    </xf>
    <xf numFmtId="0" fontId="39" fillId="0" borderId="24" xfId="4" applyFont="1" applyBorder="1" applyAlignment="1" applyProtection="1">
      <alignment horizontal="center" vertical="center"/>
      <protection locked="0"/>
    </xf>
    <xf numFmtId="0" fontId="40" fillId="0" borderId="42" xfId="4" applyFont="1" applyBorder="1" applyAlignment="1" applyProtection="1">
      <alignment horizontal="left" vertical="center"/>
      <protection locked="0"/>
    </xf>
    <xf numFmtId="0" fontId="23" fillId="0" borderId="1" xfId="0" applyFont="1" applyBorder="1" applyAlignment="1" applyProtection="1">
      <alignment horizontal="left" vertical="center"/>
      <protection locked="0"/>
    </xf>
    <xf numFmtId="177" fontId="23" fillId="11" borderId="1" xfId="1" applyNumberFormat="1" applyFont="1" applyFill="1" applyBorder="1" applyAlignment="1" applyProtection="1">
      <alignment horizontal="left" vertical="center"/>
    </xf>
    <xf numFmtId="177" fontId="23" fillId="11" borderId="1" xfId="1" applyNumberFormat="1" applyFont="1" applyFill="1" applyBorder="1" applyAlignment="1" applyProtection="1">
      <alignment horizontal="center" vertical="center"/>
    </xf>
    <xf numFmtId="0" fontId="49" fillId="0" borderId="0" xfId="0" applyFont="1" applyAlignment="1">
      <alignment horizontal="center" vertical="top"/>
    </xf>
    <xf numFmtId="0" fontId="23" fillId="0" borderId="3" xfId="0" applyFont="1" applyBorder="1" applyProtection="1">
      <alignment vertical="center"/>
      <protection locked="0"/>
    </xf>
    <xf numFmtId="0" fontId="23" fillId="0" borderId="1" xfId="2" applyFont="1" applyBorder="1" applyAlignment="1" applyProtection="1">
      <alignment horizontal="center" vertical="center"/>
      <protection locked="0"/>
    </xf>
    <xf numFmtId="0" fontId="1" fillId="0" borderId="1" xfId="8" applyBorder="1" applyAlignment="1" applyProtection="1">
      <alignment horizontal="center" vertical="center"/>
      <protection locked="0"/>
    </xf>
    <xf numFmtId="0" fontId="1" fillId="0" borderId="1" xfId="8" applyBorder="1" applyAlignment="1" applyProtection="1">
      <alignment horizontal="left" vertical="center"/>
      <protection locked="0"/>
    </xf>
    <xf numFmtId="0" fontId="39" fillId="0" borderId="1" xfId="7" quotePrefix="1" applyFont="1" applyBorder="1" applyAlignment="1" applyProtection="1">
      <alignment horizontal="center" vertical="center" wrapText="1"/>
      <protection locked="0"/>
    </xf>
    <xf numFmtId="0" fontId="39" fillId="0" borderId="1" xfId="7" quotePrefix="1" applyFont="1" applyBorder="1" applyAlignment="1" applyProtection="1">
      <alignment horizontal="center" vertical="center"/>
      <protection locked="0"/>
    </xf>
    <xf numFmtId="0" fontId="23" fillId="0" borderId="0" xfId="2" applyFont="1" applyProtection="1">
      <alignment vertical="center"/>
      <protection locked="0"/>
    </xf>
    <xf numFmtId="0" fontId="23" fillId="0" borderId="0" xfId="2" applyFont="1" applyAlignment="1" applyProtection="1">
      <alignment horizontal="center" vertical="center"/>
      <protection locked="0"/>
    </xf>
    <xf numFmtId="0" fontId="23" fillId="0" borderId="0" xfId="2" applyFont="1" applyAlignment="1" applyProtection="1">
      <alignment horizontal="left" vertical="top"/>
      <protection locked="0"/>
    </xf>
    <xf numFmtId="0" fontId="26" fillId="0" borderId="0" xfId="2" applyFont="1" applyAlignment="1" applyProtection="1">
      <alignment horizontal="center" vertical="center"/>
      <protection locked="0"/>
    </xf>
    <xf numFmtId="0" fontId="52" fillId="0" borderId="0" xfId="0" applyFont="1" applyAlignment="1" applyProtection="1">
      <alignment horizontal="center" vertical="center"/>
      <protection locked="0"/>
    </xf>
    <xf numFmtId="0" fontId="53" fillId="11" borderId="0" xfId="0" applyFont="1" applyFill="1" applyAlignment="1">
      <alignment horizontal="center" vertical="center"/>
    </xf>
    <xf numFmtId="0" fontId="52" fillId="0" borderId="0" xfId="0" applyFont="1" applyProtection="1">
      <alignment vertical="center"/>
      <protection locked="0"/>
    </xf>
    <xf numFmtId="0" fontId="26" fillId="0" borderId="0" xfId="2" applyFont="1" applyProtection="1">
      <alignment vertical="center"/>
      <protection locked="0"/>
    </xf>
    <xf numFmtId="0" fontId="23" fillId="0" borderId="5" xfId="2" applyFont="1" applyBorder="1" applyAlignment="1" applyProtection="1">
      <alignment horizontal="left" vertical="center"/>
      <protection locked="0"/>
    </xf>
    <xf numFmtId="0" fontId="23" fillId="0" borderId="1" xfId="2" applyFont="1" applyBorder="1" applyAlignment="1" applyProtection="1">
      <alignment horizontal="center" vertical="center" wrapText="1"/>
      <protection locked="0"/>
    </xf>
    <xf numFmtId="0" fontId="54" fillId="0" borderId="1" xfId="2" applyFont="1" applyBorder="1" applyAlignment="1" applyProtection="1">
      <alignment horizontal="center" vertical="center"/>
      <protection locked="0"/>
    </xf>
    <xf numFmtId="0" fontId="54" fillId="0" borderId="1" xfId="3" applyNumberFormat="1" applyFont="1" applyBorder="1" applyAlignment="1" applyProtection="1">
      <alignment horizontal="center" vertical="center"/>
      <protection locked="0"/>
    </xf>
    <xf numFmtId="0" fontId="54" fillId="0" borderId="1" xfId="3" applyNumberFormat="1" applyFont="1" applyFill="1" applyBorder="1" applyAlignment="1" applyProtection="1">
      <alignment horizontal="center" vertical="center"/>
      <protection locked="0"/>
    </xf>
    <xf numFmtId="179" fontId="54" fillId="0" borderId="1" xfId="3" applyNumberFormat="1" applyFont="1" applyFill="1" applyBorder="1" applyAlignment="1" applyProtection="1">
      <alignment horizontal="center" vertical="center"/>
      <protection locked="0"/>
    </xf>
    <xf numFmtId="0" fontId="23" fillId="0" borderId="1" xfId="2" applyFont="1" applyBorder="1" applyProtection="1">
      <alignment vertical="center"/>
      <protection locked="0"/>
    </xf>
    <xf numFmtId="0" fontId="23" fillId="0" borderId="1" xfId="3" applyNumberFormat="1" applyFont="1" applyBorder="1" applyAlignment="1" applyProtection="1">
      <alignment horizontal="center" vertical="center"/>
      <protection locked="0"/>
    </xf>
    <xf numFmtId="0" fontId="23" fillId="0" borderId="1" xfId="3" applyNumberFormat="1" applyFont="1" applyFill="1" applyBorder="1" applyAlignment="1" applyProtection="1">
      <alignment horizontal="center" vertical="center"/>
      <protection locked="0"/>
    </xf>
    <xf numFmtId="177" fontId="23" fillId="0" borderId="1" xfId="2" applyNumberFormat="1" applyFont="1" applyBorder="1" applyAlignment="1" applyProtection="1">
      <alignment horizontal="left" vertical="top"/>
      <protection locked="0"/>
    </xf>
    <xf numFmtId="181" fontId="23" fillId="0" borderId="0" xfId="3" applyNumberFormat="1" applyFont="1" applyProtection="1">
      <alignment vertical="center"/>
      <protection locked="0"/>
    </xf>
    <xf numFmtId="0" fontId="23" fillId="0" borderId="0" xfId="3" applyNumberFormat="1" applyFont="1" applyAlignment="1" applyProtection="1">
      <alignment horizontal="center" vertical="center"/>
      <protection locked="0"/>
    </xf>
    <xf numFmtId="181" fontId="23" fillId="0" borderId="0" xfId="3" applyNumberFormat="1" applyFont="1" applyAlignment="1" applyProtection="1">
      <alignment horizontal="center" vertical="center"/>
      <protection locked="0"/>
    </xf>
    <xf numFmtId="0" fontId="23" fillId="0" borderId="0" xfId="2" applyFont="1" applyAlignment="1" applyProtection="1">
      <alignment horizontal="left" vertical="top" wrapText="1"/>
      <protection locked="0"/>
    </xf>
    <xf numFmtId="0" fontId="23" fillId="0" borderId="0" xfId="8" applyFont="1" applyProtection="1">
      <alignment vertical="center"/>
      <protection locked="0"/>
    </xf>
    <xf numFmtId="181" fontId="23" fillId="0" borderId="0" xfId="9" applyNumberFormat="1" applyFont="1" applyAlignment="1" applyProtection="1">
      <alignment horizontal="center" vertical="center"/>
      <protection locked="0"/>
    </xf>
    <xf numFmtId="181" fontId="23" fillId="0" borderId="0" xfId="9" applyNumberFormat="1" applyFont="1" applyProtection="1">
      <alignment vertical="center"/>
      <protection locked="0"/>
    </xf>
    <xf numFmtId="0" fontId="23" fillId="0" borderId="0" xfId="8" applyFont="1" applyAlignment="1" applyProtection="1">
      <alignment horizontal="center" vertical="center"/>
      <protection locked="0"/>
    </xf>
    <xf numFmtId="0" fontId="23" fillId="0" borderId="0" xfId="0" applyFont="1" applyAlignment="1" applyProtection="1">
      <alignment horizontal="right" vertical="center"/>
      <protection locked="0"/>
    </xf>
    <xf numFmtId="0" fontId="23" fillId="0" borderId="5" xfId="0" applyFont="1" applyBorder="1" applyAlignment="1" applyProtection="1">
      <alignment horizontal="right" vertical="center"/>
      <protection locked="0"/>
    </xf>
    <xf numFmtId="0" fontId="23" fillId="11" borderId="1" xfId="2" applyFont="1" applyFill="1" applyBorder="1" applyAlignment="1">
      <alignment horizontal="center" vertical="center"/>
    </xf>
    <xf numFmtId="177" fontId="23" fillId="11" borderId="1" xfId="1" applyNumberFormat="1" applyFont="1" applyFill="1" applyBorder="1" applyAlignment="1" applyProtection="1">
      <alignment horizontal="center" vertical="center" wrapText="1"/>
    </xf>
    <xf numFmtId="177" fontId="23" fillId="5" borderId="1" xfId="1" applyNumberFormat="1" applyFont="1" applyFill="1" applyBorder="1" applyProtection="1">
      <alignment vertical="center"/>
    </xf>
    <xf numFmtId="177" fontId="23" fillId="0" borderId="1" xfId="8" applyNumberFormat="1" applyFont="1" applyBorder="1" applyAlignment="1" applyProtection="1">
      <alignment horizontal="center" vertical="center"/>
      <protection locked="0"/>
    </xf>
    <xf numFmtId="0" fontId="57" fillId="0" borderId="1" xfId="2" applyFont="1" applyBorder="1" applyAlignment="1" applyProtection="1">
      <alignment horizontal="center" vertical="center" wrapText="1"/>
      <protection locked="0"/>
    </xf>
    <xf numFmtId="0" fontId="57" fillId="11" borderId="1" xfId="3" applyNumberFormat="1" applyFont="1" applyFill="1" applyBorder="1" applyAlignment="1" applyProtection="1">
      <alignment horizontal="left" vertical="center" wrapText="1"/>
    </xf>
    <xf numFmtId="0" fontId="55" fillId="0" borderId="0" xfId="2" applyFont="1" applyAlignment="1">
      <alignment horizontal="center" vertical="center"/>
    </xf>
    <xf numFmtId="0" fontId="39" fillId="0" borderId="0" xfId="7" applyFont="1" applyAlignment="1" applyProtection="1">
      <alignment horizontal="center" vertical="center"/>
      <protection locked="0"/>
    </xf>
    <xf numFmtId="0" fontId="39" fillId="0" borderId="0" xfId="7" applyFont="1" applyAlignment="1" applyProtection="1">
      <alignment horizontal="center" vertical="center" shrinkToFit="1"/>
      <protection locked="0"/>
    </xf>
    <xf numFmtId="0" fontId="26" fillId="0" borderId="0" xfId="8" applyFont="1" applyAlignment="1" applyProtection="1">
      <alignment horizontal="right" vertical="center"/>
      <protection locked="0"/>
    </xf>
    <xf numFmtId="0" fontId="26" fillId="0" borderId="0" xfId="0" applyFont="1" applyAlignment="1" applyProtection="1">
      <alignment horizontal="left" vertical="center"/>
      <protection locked="0"/>
    </xf>
    <xf numFmtId="0" fontId="23" fillId="0" borderId="0" xfId="8" applyFont="1" applyAlignment="1" applyProtection="1">
      <alignment horizontal="left" vertical="center"/>
      <protection locked="0"/>
    </xf>
    <xf numFmtId="0" fontId="23" fillId="0" borderId="5" xfId="8" applyFont="1" applyBorder="1" applyAlignment="1" applyProtection="1">
      <alignment horizontal="center" vertical="center"/>
      <protection locked="0"/>
    </xf>
    <xf numFmtId="0" fontId="23" fillId="0" borderId="5" xfId="8" applyFont="1" applyBorder="1" applyAlignment="1" applyProtection="1">
      <alignment horizontal="left" vertical="center"/>
      <protection locked="0"/>
    </xf>
    <xf numFmtId="0" fontId="23" fillId="0" borderId="5" xfId="0" applyFont="1" applyBorder="1" applyAlignment="1" applyProtection="1">
      <alignment horizontal="left" vertical="center"/>
      <protection locked="0"/>
    </xf>
    <xf numFmtId="0" fontId="23" fillId="0" borderId="1" xfId="8" applyFont="1" applyBorder="1" applyAlignment="1" applyProtection="1">
      <alignment horizontal="center" vertical="center"/>
      <protection locked="0"/>
    </xf>
    <xf numFmtId="0" fontId="23" fillId="0" borderId="1" xfId="8" applyFont="1" applyBorder="1" applyAlignment="1" applyProtection="1">
      <alignment horizontal="left" vertical="center"/>
      <protection locked="0"/>
    </xf>
    <xf numFmtId="0" fontId="23" fillId="0" borderId="1" xfId="8" applyFont="1" applyBorder="1" applyAlignment="1" applyProtection="1">
      <alignment horizontal="center" vertical="center" wrapText="1"/>
      <protection locked="0"/>
    </xf>
    <xf numFmtId="0" fontId="56" fillId="0" borderId="1" xfId="2" applyFont="1" applyBorder="1" applyAlignment="1" applyProtection="1">
      <alignment horizontal="center" vertical="center" wrapText="1"/>
      <protection locked="0"/>
    </xf>
    <xf numFmtId="0" fontId="54" fillId="0" borderId="1" xfId="8" applyFont="1" applyBorder="1" applyProtection="1">
      <alignment vertical="center"/>
      <protection locked="0"/>
    </xf>
    <xf numFmtId="0" fontId="23" fillId="11" borderId="1" xfId="9" applyNumberFormat="1" applyFont="1" applyFill="1" applyBorder="1" applyAlignment="1" applyProtection="1">
      <alignment horizontal="center" vertical="center"/>
    </xf>
    <xf numFmtId="177" fontId="23" fillId="11" borderId="1" xfId="9" applyNumberFormat="1" applyFont="1" applyFill="1" applyBorder="1" applyProtection="1">
      <alignment vertical="center"/>
    </xf>
    <xf numFmtId="177" fontId="23" fillId="9" borderId="1" xfId="9" applyNumberFormat="1" applyFont="1" applyFill="1" applyBorder="1" applyProtection="1">
      <alignment vertical="center"/>
    </xf>
    <xf numFmtId="177" fontId="23" fillId="0" borderId="1" xfId="9" applyNumberFormat="1" applyFont="1" applyBorder="1" applyProtection="1">
      <alignment vertical="center"/>
      <protection locked="0"/>
    </xf>
    <xf numFmtId="177" fontId="23" fillId="8" borderId="1" xfId="9" applyNumberFormat="1" applyFont="1" applyFill="1" applyBorder="1" applyProtection="1">
      <alignment vertical="center"/>
    </xf>
    <xf numFmtId="177" fontId="23" fillId="0" borderId="1" xfId="8" applyNumberFormat="1" applyFont="1" applyBorder="1" applyProtection="1">
      <alignment vertical="center"/>
      <protection locked="0"/>
    </xf>
    <xf numFmtId="0" fontId="23" fillId="10" borderId="1" xfId="9" applyNumberFormat="1" applyFont="1" applyFill="1" applyBorder="1" applyAlignment="1" applyProtection="1">
      <alignment horizontal="center" vertical="center"/>
    </xf>
    <xf numFmtId="0" fontId="55" fillId="0" borderId="0" xfId="8" applyFont="1" applyAlignment="1" applyProtection="1">
      <alignment horizontal="center" vertical="center"/>
      <protection locked="0"/>
    </xf>
    <xf numFmtId="179" fontId="52" fillId="0" borderId="0" xfId="9" applyNumberFormat="1" applyFont="1" applyBorder="1" applyAlignment="1" applyProtection="1">
      <alignment horizontal="right" vertical="center"/>
      <protection locked="0"/>
    </xf>
    <xf numFmtId="180" fontId="58" fillId="0" borderId="0" xfId="8" applyNumberFormat="1" applyFont="1" applyAlignment="1" applyProtection="1">
      <alignment horizontal="left" vertical="center"/>
      <protection locked="0"/>
    </xf>
    <xf numFmtId="180" fontId="23" fillId="0" borderId="0" xfId="8" applyNumberFormat="1" applyFont="1" applyAlignment="1" applyProtection="1">
      <alignment horizontal="left" vertical="center"/>
      <protection locked="0"/>
    </xf>
    <xf numFmtId="0" fontId="26" fillId="0" borderId="0" xfId="8" applyFont="1" applyAlignment="1" applyProtection="1">
      <alignment horizontal="center" vertical="center"/>
      <protection locked="0"/>
    </xf>
    <xf numFmtId="0" fontId="26" fillId="0" borderId="0" xfId="0" applyFont="1" applyProtection="1">
      <alignment vertical="center"/>
      <protection locked="0"/>
    </xf>
    <xf numFmtId="0" fontId="26" fillId="0" borderId="0" xfId="0" applyFont="1" applyAlignment="1" applyProtection="1">
      <alignment horizontal="center" vertical="center"/>
      <protection locked="0"/>
    </xf>
    <xf numFmtId="0" fontId="26" fillId="11" borderId="0" xfId="0" applyFont="1" applyFill="1">
      <alignment vertical="center"/>
    </xf>
    <xf numFmtId="0" fontId="26" fillId="11" borderId="0" xfId="0" applyFont="1" applyFill="1" applyAlignment="1">
      <alignment horizontal="center" vertical="center"/>
    </xf>
    <xf numFmtId="0" fontId="26" fillId="0" borderId="5" xfId="0" applyFont="1" applyBorder="1" applyAlignment="1" applyProtection="1">
      <alignment horizontal="center" vertical="center"/>
      <protection locked="0"/>
    </xf>
    <xf numFmtId="0" fontId="26" fillId="0" borderId="0" xfId="8" applyFont="1" applyProtection="1">
      <alignment vertical="center"/>
      <protection locked="0"/>
    </xf>
    <xf numFmtId="0" fontId="54" fillId="0" borderId="1" xfId="8" applyFont="1" applyBorder="1" applyAlignment="1" applyProtection="1">
      <alignment horizontal="center" vertical="center"/>
      <protection locked="0"/>
    </xf>
    <xf numFmtId="49" fontId="54" fillId="0" borderId="1" xfId="9" applyNumberFormat="1" applyFont="1" applyFill="1" applyBorder="1" applyAlignment="1" applyProtection="1">
      <alignment horizontal="left" vertical="top" wrapText="1"/>
      <protection locked="0"/>
    </xf>
    <xf numFmtId="0" fontId="54" fillId="0" borderId="1" xfId="9" applyNumberFormat="1" applyFont="1" applyBorder="1" applyAlignment="1" applyProtection="1">
      <alignment horizontal="center" vertical="center"/>
      <protection locked="0"/>
    </xf>
    <xf numFmtId="49" fontId="54" fillId="0" borderId="1" xfId="9" applyNumberFormat="1" applyFont="1" applyFill="1" applyBorder="1" applyAlignment="1" applyProtection="1">
      <alignment horizontal="center" vertical="center"/>
      <protection locked="0"/>
    </xf>
    <xf numFmtId="177" fontId="54" fillId="0" borderId="1" xfId="9" applyNumberFormat="1" applyFont="1" applyFill="1" applyBorder="1" applyAlignment="1" applyProtection="1">
      <alignment horizontal="center" vertical="center"/>
      <protection locked="0"/>
    </xf>
    <xf numFmtId="0" fontId="23" fillId="0" borderId="1" xfId="8" applyFont="1" applyBorder="1" applyProtection="1">
      <alignment vertical="center"/>
      <protection locked="0"/>
    </xf>
    <xf numFmtId="49" fontId="23" fillId="0" borderId="1" xfId="9" applyNumberFormat="1" applyFont="1" applyFill="1" applyBorder="1" applyAlignment="1" applyProtection="1">
      <alignment horizontal="left" vertical="top"/>
      <protection locked="0"/>
    </xf>
    <xf numFmtId="49" fontId="23" fillId="0" borderId="1" xfId="9" applyNumberFormat="1" applyFont="1" applyFill="1" applyBorder="1" applyAlignment="1" applyProtection="1">
      <alignment horizontal="center" vertical="center"/>
      <protection locked="0"/>
    </xf>
    <xf numFmtId="0" fontId="23" fillId="0" borderId="0" xfId="8" applyFont="1" applyAlignment="1" applyProtection="1">
      <alignment horizontal="left" vertical="top"/>
      <protection locked="0"/>
    </xf>
    <xf numFmtId="0" fontId="23" fillId="0" borderId="0" xfId="9" applyNumberFormat="1" applyFont="1" applyAlignment="1" applyProtection="1">
      <alignment horizontal="center" vertical="center"/>
      <protection locked="0"/>
    </xf>
    <xf numFmtId="0" fontId="23" fillId="0" borderId="0" xfId="2" applyFont="1" applyAlignment="1" applyProtection="1">
      <alignment horizontal="left" vertical="center"/>
      <protection locked="0"/>
    </xf>
    <xf numFmtId="0" fontId="59" fillId="0" borderId="0" xfId="2" applyFont="1" applyAlignment="1" applyProtection="1">
      <alignment horizontal="center" vertical="center"/>
      <protection locked="0"/>
    </xf>
    <xf numFmtId="0" fontId="23" fillId="0" borderId="5" xfId="2" applyFont="1" applyBorder="1" applyAlignment="1" applyProtection="1">
      <alignment horizontal="center" vertical="center"/>
      <protection locked="0"/>
    </xf>
    <xf numFmtId="0" fontId="23" fillId="0" borderId="1" xfId="2" applyFont="1" applyBorder="1" applyAlignment="1" applyProtection="1">
      <alignment horizontal="left" vertical="center"/>
      <protection locked="0"/>
    </xf>
    <xf numFmtId="0" fontId="23" fillId="6" borderId="1" xfId="3" applyNumberFormat="1" applyFont="1" applyFill="1" applyBorder="1" applyAlignment="1" applyProtection="1">
      <alignment horizontal="center" vertical="center"/>
    </xf>
    <xf numFmtId="177" fontId="23" fillId="6" borderId="1" xfId="3" applyNumberFormat="1" applyFont="1" applyFill="1" applyBorder="1" applyProtection="1">
      <alignment vertical="center"/>
    </xf>
    <xf numFmtId="177" fontId="23" fillId="9" borderId="1" xfId="3" applyNumberFormat="1" applyFont="1" applyFill="1" applyBorder="1" applyProtection="1">
      <alignment vertical="center"/>
    </xf>
    <xf numFmtId="177" fontId="23" fillId="0" borderId="1" xfId="3" applyNumberFormat="1" applyFont="1" applyBorder="1" applyProtection="1">
      <alignment vertical="center"/>
      <protection locked="0"/>
    </xf>
    <xf numFmtId="177" fontId="23" fillId="0" borderId="1" xfId="2" applyNumberFormat="1" applyFont="1" applyBorder="1" applyProtection="1">
      <alignment vertical="center"/>
      <protection locked="0"/>
    </xf>
    <xf numFmtId="0" fontId="23" fillId="5" borderId="1" xfId="3" applyNumberFormat="1" applyFont="1" applyFill="1" applyBorder="1" applyAlignment="1" applyProtection="1">
      <alignment horizontal="center" vertical="center"/>
    </xf>
    <xf numFmtId="0" fontId="23" fillId="0" borderId="0" xfId="0" applyFont="1" applyAlignment="1" applyProtection="1">
      <alignment horizontal="left" vertical="center"/>
      <protection locked="0"/>
    </xf>
    <xf numFmtId="179" fontId="23" fillId="9" borderId="1" xfId="3" applyNumberFormat="1" applyFont="1" applyFill="1" applyBorder="1" applyProtection="1">
      <alignment vertical="center"/>
    </xf>
    <xf numFmtId="179" fontId="47" fillId="0" borderId="1" xfId="3" applyNumberFormat="1" applyFont="1" applyBorder="1" applyProtection="1">
      <alignment vertical="center"/>
      <protection locked="0"/>
    </xf>
    <xf numFmtId="179" fontId="23" fillId="8" borderId="1" xfId="3" applyNumberFormat="1" applyFont="1" applyFill="1" applyBorder="1" applyProtection="1">
      <alignment vertical="center"/>
    </xf>
    <xf numFmtId="0" fontId="23" fillId="5" borderId="1" xfId="2" applyFont="1" applyFill="1" applyBorder="1" applyAlignment="1" applyProtection="1">
      <alignment horizontal="center" vertical="center"/>
      <protection locked="0"/>
    </xf>
    <xf numFmtId="0" fontId="23" fillId="5" borderId="1" xfId="3" applyNumberFormat="1" applyFont="1" applyFill="1" applyBorder="1" applyAlignment="1" applyProtection="1">
      <alignment horizontal="center" vertical="center"/>
      <protection locked="0"/>
    </xf>
    <xf numFmtId="177" fontId="23" fillId="5" borderId="1" xfId="3" applyNumberFormat="1" applyFont="1" applyFill="1" applyBorder="1" applyProtection="1">
      <alignment vertical="center"/>
      <protection locked="0"/>
    </xf>
    <xf numFmtId="179" fontId="23" fillId="5" borderId="1" xfId="3" applyNumberFormat="1" applyFont="1" applyFill="1" applyBorder="1" applyAlignment="1" applyProtection="1">
      <alignment horizontal="center" vertical="center"/>
    </xf>
    <xf numFmtId="0" fontId="55" fillId="0" borderId="0" xfId="2" applyFont="1" applyAlignment="1" applyProtection="1">
      <alignment horizontal="center" vertical="center"/>
      <protection locked="0"/>
    </xf>
    <xf numFmtId="180" fontId="58" fillId="0" borderId="0" xfId="2" applyNumberFormat="1" applyFont="1" applyAlignment="1" applyProtection="1">
      <alignment horizontal="left" vertical="center"/>
      <protection locked="0"/>
    </xf>
    <xf numFmtId="180" fontId="23" fillId="0" borderId="0" xfId="2" applyNumberFormat="1" applyFont="1" applyAlignment="1" applyProtection="1">
      <alignment horizontal="left" vertical="center"/>
      <protection locked="0"/>
    </xf>
    <xf numFmtId="181" fontId="23" fillId="0" borderId="0" xfId="3" applyNumberFormat="1" applyFont="1" applyAlignment="1" applyProtection="1">
      <alignment horizontal="left" vertical="center"/>
      <protection locked="0"/>
    </xf>
    <xf numFmtId="0" fontId="26" fillId="0" borderId="5" xfId="2" applyFont="1" applyBorder="1" applyAlignment="1" applyProtection="1">
      <alignment horizontal="center" vertical="center"/>
      <protection locked="0"/>
    </xf>
    <xf numFmtId="0" fontId="61" fillId="0" borderId="0" xfId="0" applyFont="1" applyProtection="1">
      <alignment vertical="center"/>
      <protection locked="0"/>
    </xf>
    <xf numFmtId="0" fontId="61" fillId="0" borderId="0" xfId="0" applyFont="1" applyAlignment="1" applyProtection="1">
      <alignment horizontal="center" vertical="center"/>
      <protection locked="0"/>
    </xf>
    <xf numFmtId="0" fontId="62" fillId="0" borderId="0" xfId="0" applyFont="1" applyAlignment="1" applyProtection="1">
      <alignment horizontal="center" vertical="center"/>
      <protection locked="0"/>
    </xf>
    <xf numFmtId="0" fontId="26" fillId="0" borderId="5" xfId="0" applyFont="1" applyBorder="1" applyAlignment="1" applyProtection="1">
      <alignment horizontal="left" vertical="center"/>
      <protection locked="0"/>
    </xf>
    <xf numFmtId="0" fontId="23" fillId="0" borderId="3" xfId="0" applyFont="1" applyBorder="1" applyAlignment="1" applyProtection="1">
      <alignment horizontal="center" vertical="center" wrapText="1" shrinkToFit="1"/>
      <protection locked="0"/>
    </xf>
    <xf numFmtId="177" fontId="54" fillId="0" borderId="1" xfId="3" applyNumberFormat="1" applyFont="1" applyFill="1" applyBorder="1" applyAlignment="1" applyProtection="1">
      <alignment horizontal="center" vertical="center"/>
      <protection locked="0"/>
    </xf>
    <xf numFmtId="49" fontId="54" fillId="0" borderId="1" xfId="3" applyNumberFormat="1" applyFont="1" applyBorder="1" applyAlignment="1" applyProtection="1">
      <alignment horizontal="left" vertical="top" wrapText="1"/>
      <protection locked="0"/>
    </xf>
    <xf numFmtId="0" fontId="54" fillId="0" borderId="1" xfId="3" applyNumberFormat="1" applyFont="1" applyBorder="1" applyAlignment="1" applyProtection="1">
      <alignment horizontal="center" vertical="center" wrapText="1"/>
      <protection locked="0"/>
    </xf>
    <xf numFmtId="0" fontId="54" fillId="0" borderId="2" xfId="3" applyNumberFormat="1" applyFont="1" applyBorder="1" applyAlignment="1" applyProtection="1">
      <alignment horizontal="left" vertical="center"/>
      <protection locked="0"/>
    </xf>
    <xf numFmtId="0" fontId="54" fillId="0" borderId="3" xfId="3" applyNumberFormat="1" applyFont="1" applyBorder="1" applyAlignment="1" applyProtection="1">
      <alignment horizontal="left" vertical="center" shrinkToFit="1"/>
      <protection locked="0"/>
    </xf>
    <xf numFmtId="0" fontId="23" fillId="5" borderId="1" xfId="3" applyNumberFormat="1" applyFont="1" applyFill="1" applyBorder="1" applyAlignment="1" applyProtection="1">
      <alignment horizontal="center" vertical="center" wrapText="1"/>
    </xf>
    <xf numFmtId="0" fontId="23" fillId="0" borderId="0" xfId="3" applyNumberFormat="1" applyFont="1" applyAlignment="1" applyProtection="1">
      <alignment horizontal="left" vertical="top" wrapText="1"/>
      <protection locked="0"/>
    </xf>
    <xf numFmtId="177" fontId="23" fillId="0" borderId="1" xfId="1" applyNumberFormat="1" applyFont="1" applyFill="1" applyBorder="1" applyProtection="1">
      <alignment vertical="center"/>
    </xf>
    <xf numFmtId="0" fontId="26" fillId="0" borderId="0" xfId="2" applyFont="1" applyAlignment="1" applyProtection="1">
      <alignment horizontal="left" vertical="center"/>
      <protection locked="0"/>
    </xf>
    <xf numFmtId="179" fontId="23" fillId="6" borderId="1" xfId="3" applyNumberFormat="1" applyFont="1" applyFill="1" applyBorder="1" applyProtection="1">
      <alignment vertical="center"/>
    </xf>
    <xf numFmtId="179" fontId="23" fillId="0" borderId="1" xfId="3" applyNumberFormat="1" applyFont="1" applyBorder="1" applyProtection="1">
      <alignment vertical="center"/>
      <protection locked="0"/>
    </xf>
    <xf numFmtId="0" fontId="52" fillId="0" borderId="0" xfId="0" applyFont="1" applyAlignment="1" applyProtection="1">
      <alignment horizontal="left" vertical="center"/>
      <protection locked="0"/>
    </xf>
    <xf numFmtId="179" fontId="23" fillId="5" borderId="1" xfId="3" applyNumberFormat="1" applyFont="1" applyFill="1" applyBorder="1" applyAlignment="1" applyProtection="1">
      <alignment horizontal="center" vertical="center"/>
      <protection locked="0"/>
    </xf>
    <xf numFmtId="0" fontId="53" fillId="11" borderId="0" xfId="0" applyFont="1" applyFill="1">
      <alignment vertical="center"/>
    </xf>
    <xf numFmtId="0" fontId="23" fillId="6" borderId="1" xfId="2" applyFont="1" applyFill="1" applyBorder="1" applyAlignment="1">
      <alignment horizontal="center" vertical="center"/>
    </xf>
    <xf numFmtId="179" fontId="23" fillId="6" borderId="1" xfId="2" applyNumberFormat="1" applyFont="1" applyFill="1" applyBorder="1" applyAlignment="1">
      <alignment horizontal="center" vertical="center" wrapText="1"/>
    </xf>
    <xf numFmtId="0" fontId="39" fillId="6" borderId="1" xfId="7" applyFont="1" applyFill="1" applyBorder="1" applyAlignment="1">
      <alignment horizontal="center" vertical="center"/>
    </xf>
    <xf numFmtId="0" fontId="52" fillId="0" borderId="0" xfId="2" applyFont="1" applyAlignment="1">
      <alignment horizontal="center" vertical="center"/>
    </xf>
    <xf numFmtId="0" fontId="40" fillId="11" borderId="1" xfId="7" applyFont="1" applyFill="1" applyBorder="1" applyAlignment="1">
      <alignment horizontal="center" vertical="center"/>
    </xf>
    <xf numFmtId="0" fontId="39" fillId="11" borderId="1" xfId="7" applyFont="1" applyFill="1" applyBorder="1" applyAlignment="1">
      <alignment horizontal="center" vertical="center"/>
    </xf>
    <xf numFmtId="0" fontId="39" fillId="11" borderId="1" xfId="7" quotePrefix="1" applyFont="1" applyFill="1" applyBorder="1" applyAlignment="1">
      <alignment horizontal="center" vertical="center" wrapText="1"/>
    </xf>
    <xf numFmtId="0" fontId="39" fillId="11" borderId="1" xfId="7" quotePrefix="1" applyFont="1" applyFill="1" applyBorder="1" applyAlignment="1">
      <alignment horizontal="center" vertical="center"/>
    </xf>
    <xf numFmtId="0" fontId="40" fillId="11" borderId="1" xfId="7" applyFont="1" applyFill="1" applyBorder="1" applyAlignment="1">
      <alignment horizontal="center" vertical="center" shrinkToFit="1"/>
    </xf>
    <xf numFmtId="179" fontId="23" fillId="11" borderId="1" xfId="1" applyNumberFormat="1" applyFont="1" applyFill="1" applyBorder="1" applyProtection="1">
      <alignment vertical="center"/>
    </xf>
    <xf numFmtId="179" fontId="23" fillId="5" borderId="1" xfId="1" applyNumberFormat="1" applyFont="1" applyFill="1" applyBorder="1" applyProtection="1">
      <alignment vertical="center"/>
    </xf>
    <xf numFmtId="179" fontId="23" fillId="0" borderId="1" xfId="1" applyNumberFormat="1" applyFont="1" applyFill="1" applyBorder="1" applyProtection="1">
      <alignment vertical="center"/>
      <protection locked="0"/>
    </xf>
    <xf numFmtId="179" fontId="23" fillId="10" borderId="1" xfId="1" applyNumberFormat="1" applyFont="1" applyFill="1" applyBorder="1" applyProtection="1">
      <alignment vertical="center"/>
    </xf>
    <xf numFmtId="179" fontId="23" fillId="5" borderId="1" xfId="1" applyNumberFormat="1" applyFont="1" applyFill="1" applyBorder="1" applyAlignment="1" applyProtection="1">
      <alignment horizontal="center" vertical="center"/>
    </xf>
    <xf numFmtId="0" fontId="63" fillId="0" borderId="0" xfId="2" applyFont="1" applyProtection="1">
      <alignment vertical="center"/>
      <protection locked="0"/>
    </xf>
    <xf numFmtId="0" fontId="63" fillId="0" borderId="0" xfId="0" applyFont="1" applyAlignment="1" applyProtection="1">
      <alignment horizontal="center" vertical="center"/>
      <protection locked="0"/>
    </xf>
    <xf numFmtId="0" fontId="54" fillId="0" borderId="1" xfId="2" applyFont="1" applyBorder="1" applyProtection="1">
      <alignment vertical="center"/>
      <protection locked="0"/>
    </xf>
    <xf numFmtId="177" fontId="23" fillId="0" borderId="1" xfId="2" applyNumberFormat="1" applyFont="1" applyBorder="1" applyAlignment="1" applyProtection="1">
      <alignment horizontal="center" vertical="center"/>
      <protection locked="0"/>
    </xf>
    <xf numFmtId="177" fontId="23" fillId="5" borderId="1" xfId="3" applyNumberFormat="1" applyFont="1" applyFill="1" applyBorder="1" applyProtection="1">
      <alignment vertical="center"/>
    </xf>
    <xf numFmtId="179" fontId="52" fillId="0" borderId="0" xfId="3" applyNumberFormat="1" applyFont="1" applyBorder="1" applyAlignment="1" applyProtection="1">
      <alignment horizontal="right" vertical="center"/>
      <protection locked="0"/>
    </xf>
    <xf numFmtId="0" fontId="26" fillId="0" borderId="0" xfId="0" applyFont="1" applyAlignment="1">
      <alignment horizontal="center" vertical="center"/>
    </xf>
    <xf numFmtId="0" fontId="26" fillId="0" borderId="0" xfId="2" applyFont="1" applyAlignment="1">
      <alignment horizontal="center" vertical="center"/>
    </xf>
    <xf numFmtId="0" fontId="23" fillId="0" borderId="1" xfId="3" applyNumberFormat="1" applyFont="1" applyFill="1" applyBorder="1" applyAlignment="1" applyProtection="1">
      <alignment horizontal="left" vertical="top" wrapText="1"/>
      <protection locked="0"/>
    </xf>
    <xf numFmtId="0" fontId="64" fillId="11" borderId="0" xfId="2" applyFont="1" applyFill="1" applyAlignment="1">
      <alignment horizontal="center" vertical="center"/>
    </xf>
    <xf numFmtId="0" fontId="65" fillId="0" borderId="0" xfId="2" applyFont="1" applyProtection="1">
      <alignment vertical="center"/>
      <protection locked="0"/>
    </xf>
    <xf numFmtId="0" fontId="66" fillId="0" borderId="0" xfId="2" applyFont="1" applyAlignment="1" applyProtection="1">
      <alignment horizontal="center" vertical="center" wrapText="1"/>
      <protection locked="0"/>
    </xf>
    <xf numFmtId="0" fontId="66" fillId="0" borderId="0" xfId="2" applyFont="1" applyAlignment="1" applyProtection="1">
      <alignment horizontal="center" vertical="center"/>
      <protection locked="0"/>
    </xf>
    <xf numFmtId="49" fontId="26" fillId="0" borderId="0" xfId="0" applyNumberFormat="1" applyFont="1" applyAlignment="1" applyProtection="1">
      <alignment horizontal="center" vertical="center"/>
      <protection locked="0"/>
    </xf>
    <xf numFmtId="49" fontId="23" fillId="0" borderId="1" xfId="8" applyNumberFormat="1" applyFont="1" applyBorder="1" applyAlignment="1" applyProtection="1">
      <alignment horizontal="center" vertical="center" wrapText="1"/>
      <protection locked="0"/>
    </xf>
    <xf numFmtId="49" fontId="54" fillId="0" borderId="1" xfId="9" applyNumberFormat="1" applyFont="1" applyFill="1" applyBorder="1" applyAlignment="1" applyProtection="1">
      <alignment horizontal="center" vertical="top" wrapText="1"/>
      <protection locked="0"/>
    </xf>
    <xf numFmtId="49" fontId="23" fillId="0" borderId="0" xfId="9" applyNumberFormat="1" applyFont="1" applyAlignment="1" applyProtection="1">
      <alignment horizontal="center" vertical="center"/>
      <protection locked="0"/>
    </xf>
    <xf numFmtId="49" fontId="23" fillId="0" borderId="0" xfId="8" applyNumberFormat="1" applyFont="1" applyAlignment="1" applyProtection="1">
      <alignment horizontal="center" vertical="center"/>
      <protection locked="0"/>
    </xf>
    <xf numFmtId="49" fontId="54" fillId="0" borderId="1" xfId="2" applyNumberFormat="1" applyFont="1" applyBorder="1" applyAlignment="1" applyProtection="1">
      <alignment horizontal="left" vertical="top" wrapText="1"/>
      <protection locked="0"/>
    </xf>
    <xf numFmtId="49" fontId="54" fillId="0" borderId="1" xfId="2" applyNumberFormat="1" applyFont="1" applyBorder="1" applyAlignment="1" applyProtection="1">
      <alignment horizontal="left" vertical="top"/>
      <protection locked="0"/>
    </xf>
    <xf numFmtId="49" fontId="54" fillId="0" borderId="1" xfId="8" applyNumberFormat="1" applyFont="1" applyBorder="1" applyAlignment="1" applyProtection="1">
      <alignment horizontal="left" vertical="top" wrapText="1"/>
      <protection locked="0"/>
    </xf>
    <xf numFmtId="49" fontId="54" fillId="0" borderId="1" xfId="8" applyNumberFormat="1" applyFont="1" applyBorder="1" applyAlignment="1" applyProtection="1">
      <alignment horizontal="left" vertical="top"/>
      <protection locked="0"/>
    </xf>
    <xf numFmtId="49" fontId="23" fillId="0" borderId="1" xfId="8" applyNumberFormat="1" applyFont="1" applyBorder="1" applyAlignment="1" applyProtection="1">
      <alignment horizontal="left" vertical="top"/>
      <protection locked="0"/>
    </xf>
    <xf numFmtId="49" fontId="23" fillId="0" borderId="1" xfId="2" applyNumberFormat="1" applyFont="1" applyBorder="1" applyAlignment="1" applyProtection="1">
      <alignment horizontal="left" vertical="top"/>
      <protection locked="0"/>
    </xf>
    <xf numFmtId="49" fontId="23" fillId="0" borderId="1" xfId="2" applyNumberFormat="1" applyFont="1" applyBorder="1" applyAlignment="1" applyProtection="1">
      <alignment horizontal="left" vertical="top" wrapText="1"/>
      <protection locked="0"/>
    </xf>
    <xf numFmtId="49" fontId="23" fillId="0" borderId="1" xfId="8" applyNumberFormat="1" applyFont="1" applyBorder="1" applyAlignment="1" applyProtection="1">
      <alignment horizontal="left" vertical="top" wrapText="1"/>
      <protection locked="0"/>
    </xf>
    <xf numFmtId="49" fontId="57" fillId="0" borderId="1" xfId="2" applyNumberFormat="1" applyFont="1" applyBorder="1" applyAlignment="1" applyProtection="1">
      <alignment horizontal="left" vertical="top" wrapText="1"/>
      <protection locked="0"/>
    </xf>
    <xf numFmtId="0" fontId="54" fillId="0" borderId="1" xfId="2" applyFont="1" applyBorder="1" applyAlignment="1" applyProtection="1">
      <alignment horizontal="left" vertical="center"/>
      <protection locked="0"/>
    </xf>
    <xf numFmtId="0" fontId="23" fillId="0" borderId="25" xfId="2" applyFont="1" applyBorder="1" applyAlignment="1" applyProtection="1">
      <alignment horizontal="center" vertical="center" wrapText="1"/>
      <protection locked="0"/>
    </xf>
    <xf numFmtId="0" fontId="0" fillId="0" borderId="46" xfId="0" applyBorder="1" applyAlignment="1">
      <alignment horizontal="center" vertical="center"/>
    </xf>
    <xf numFmtId="177" fontId="0" fillId="2" borderId="1" xfId="11" applyNumberFormat="1" applyFont="1" applyFill="1" applyBorder="1" applyAlignment="1">
      <alignment horizontal="center" vertical="center" wrapText="1"/>
    </xf>
    <xf numFmtId="177" fontId="0" fillId="2" borderId="2" xfId="11" applyNumberFormat="1" applyFont="1" applyFill="1" applyBorder="1" applyAlignment="1">
      <alignment horizontal="center" vertical="center"/>
    </xf>
    <xf numFmtId="177" fontId="5" fillId="0" borderId="1" xfId="11" applyNumberFormat="1" applyFont="1" applyBorder="1" applyAlignment="1">
      <alignment horizontal="center" vertical="center" wrapText="1"/>
    </xf>
    <xf numFmtId="177" fontId="0" fillId="0" borderId="0" xfId="11" applyNumberFormat="1" applyFont="1" applyAlignment="1">
      <alignment horizontal="center" vertical="center"/>
    </xf>
    <xf numFmtId="177" fontId="0" fillId="12" borderId="1" xfId="11" applyNumberFormat="1" applyFont="1" applyFill="1" applyBorder="1" applyAlignment="1">
      <alignment horizontal="center" vertical="center"/>
    </xf>
    <xf numFmtId="177" fontId="0" fillId="13" borderId="1" xfId="11" applyNumberFormat="1" applyFont="1" applyFill="1" applyBorder="1" applyAlignment="1">
      <alignment horizontal="center" vertical="center"/>
    </xf>
    <xf numFmtId="177" fontId="0" fillId="14" borderId="1" xfId="11" applyNumberFormat="1" applyFont="1" applyFill="1" applyBorder="1" applyAlignment="1">
      <alignment horizontal="center" vertical="center" wrapText="1"/>
    </xf>
    <xf numFmtId="177" fontId="0" fillId="14" borderId="1" xfId="11" applyNumberFormat="1" applyFont="1" applyFill="1" applyBorder="1" applyAlignment="1">
      <alignment vertical="center"/>
    </xf>
    <xf numFmtId="177" fontId="0" fillId="14" borderId="1" xfId="11" applyNumberFormat="1" applyFont="1" applyFill="1" applyBorder="1" applyAlignment="1">
      <alignment horizontal="center" vertical="center"/>
    </xf>
    <xf numFmtId="177" fontId="5" fillId="0" borderId="1" xfId="11" applyNumberFormat="1" applyFont="1" applyBorder="1" applyAlignment="1">
      <alignment horizontal="center" vertical="center"/>
    </xf>
    <xf numFmtId="177" fontId="0" fillId="0" borderId="0" xfId="11" applyNumberFormat="1" applyFont="1">
      <alignment vertical="center"/>
    </xf>
    <xf numFmtId="49" fontId="0" fillId="12" borderId="1" xfId="11" applyNumberFormat="1" applyFont="1" applyFill="1" applyBorder="1" applyAlignment="1">
      <alignment horizontal="center" vertical="center"/>
    </xf>
    <xf numFmtId="177" fontId="0" fillId="12" borderId="1" xfId="11" applyNumberFormat="1" applyFont="1" applyFill="1" applyBorder="1">
      <alignment vertical="center"/>
    </xf>
    <xf numFmtId="49" fontId="0" fillId="13" borderId="1" xfId="11" applyNumberFormat="1" applyFont="1" applyFill="1" applyBorder="1" applyAlignment="1">
      <alignment horizontal="center" vertical="center"/>
    </xf>
    <xf numFmtId="177" fontId="0" fillId="13" borderId="1" xfId="11" applyNumberFormat="1" applyFont="1" applyFill="1" applyBorder="1">
      <alignment vertical="center"/>
    </xf>
    <xf numFmtId="177" fontId="0" fillId="14" borderId="1" xfId="11" applyNumberFormat="1" applyFont="1" applyFill="1" applyBorder="1">
      <alignment vertical="center"/>
    </xf>
    <xf numFmtId="177" fontId="0" fillId="2" borderId="1" xfId="11" applyNumberFormat="1" applyFont="1" applyFill="1" applyBorder="1">
      <alignment vertical="center"/>
    </xf>
    <xf numFmtId="177" fontId="0" fillId="2" borderId="2" xfId="11" applyNumberFormat="1" applyFont="1" applyFill="1" applyBorder="1">
      <alignment vertical="center"/>
    </xf>
    <xf numFmtId="177" fontId="0" fillId="0" borderId="27" xfId="11" applyNumberFormat="1" applyFont="1" applyBorder="1">
      <alignment vertical="center"/>
    </xf>
    <xf numFmtId="177" fontId="0" fillId="0" borderId="0" xfId="11" applyNumberFormat="1" applyFont="1" applyAlignment="1">
      <alignment vertical="center"/>
    </xf>
    <xf numFmtId="177" fontId="0" fillId="0" borderId="27" xfId="11" applyNumberFormat="1" applyFont="1" applyFill="1" applyBorder="1">
      <alignment vertical="center"/>
    </xf>
    <xf numFmtId="177" fontId="5" fillId="12" borderId="1" xfId="11" applyNumberFormat="1" applyFont="1" applyFill="1" applyBorder="1" applyAlignment="1">
      <alignment horizontal="center" vertical="center"/>
    </xf>
    <xf numFmtId="177" fontId="0" fillId="12" borderId="1" xfId="11" applyNumberFormat="1" applyFont="1" applyFill="1" applyBorder="1" applyAlignment="1">
      <alignment vertical="center"/>
    </xf>
    <xf numFmtId="177" fontId="67" fillId="0" borderId="0" xfId="11" applyNumberFormat="1" applyFont="1">
      <alignment vertical="center"/>
    </xf>
    <xf numFmtId="177" fontId="67" fillId="12" borderId="1" xfId="11" applyNumberFormat="1" applyFont="1" applyFill="1" applyBorder="1">
      <alignment vertical="center"/>
    </xf>
    <xf numFmtId="177" fontId="0" fillId="0" borderId="1" xfId="11" applyNumberFormat="1" applyFont="1" applyBorder="1" applyAlignment="1">
      <alignment horizontal="center" vertical="center"/>
    </xf>
    <xf numFmtId="177" fontId="0" fillId="0" borderId="1" xfId="11" applyNumberFormat="1" applyFont="1" applyBorder="1">
      <alignment vertical="center"/>
    </xf>
    <xf numFmtId="0" fontId="0" fillId="12" borderId="1" xfId="11" applyNumberFormat="1" applyFont="1" applyFill="1" applyBorder="1" applyAlignment="1">
      <alignment horizontal="center" vertical="center"/>
    </xf>
    <xf numFmtId="177" fontId="0" fillId="15" borderId="1" xfId="11" applyNumberFormat="1" applyFont="1" applyFill="1" applyBorder="1">
      <alignment vertical="center"/>
    </xf>
    <xf numFmtId="177" fontId="5" fillId="15" borderId="1" xfId="11" applyNumberFormat="1" applyFont="1" applyFill="1" applyBorder="1" applyAlignment="1">
      <alignment horizontal="center" vertical="center"/>
    </xf>
    <xf numFmtId="177" fontId="5" fillId="0" borderId="0" xfId="11" applyNumberFormat="1" applyFont="1" applyAlignment="1">
      <alignment horizontal="center" vertical="center"/>
    </xf>
    <xf numFmtId="177" fontId="0" fillId="0" borderId="0" xfId="11" applyNumberFormat="1" applyFont="1" applyBorder="1">
      <alignment vertical="center"/>
    </xf>
    <xf numFmtId="9" fontId="54" fillId="0" borderId="1" xfId="10" applyFont="1" applyBorder="1" applyAlignment="1" applyProtection="1">
      <alignment horizontal="center" vertical="center"/>
      <protection locked="0"/>
    </xf>
    <xf numFmtId="0" fontId="23" fillId="8" borderId="1" xfId="3" applyNumberFormat="1" applyFont="1" applyFill="1" applyBorder="1" applyAlignment="1" applyProtection="1">
      <alignment horizontal="center" vertical="center"/>
    </xf>
    <xf numFmtId="179" fontId="23" fillId="8" borderId="1" xfId="3" applyNumberFormat="1" applyFont="1" applyFill="1" applyBorder="1" applyAlignment="1" applyProtection="1">
      <alignment horizontal="right" vertical="center"/>
    </xf>
    <xf numFmtId="0" fontId="40" fillId="16" borderId="1" xfId="7" applyFont="1" applyFill="1" applyBorder="1" applyAlignment="1" applyProtection="1">
      <alignment horizontal="center" vertical="center"/>
      <protection locked="0"/>
    </xf>
    <xf numFmtId="0" fontId="39" fillId="16" borderId="1" xfId="7" applyFont="1" applyFill="1" applyBorder="1" applyAlignment="1" applyProtection="1">
      <alignment horizontal="center" vertical="center"/>
      <protection locked="0"/>
    </xf>
    <xf numFmtId="0" fontId="40" fillId="16" borderId="1" xfId="7" applyFont="1" applyFill="1" applyBorder="1" applyAlignment="1" applyProtection="1">
      <alignment horizontal="center" vertical="center" shrinkToFit="1"/>
      <protection locked="0"/>
    </xf>
    <xf numFmtId="0" fontId="23" fillId="16" borderId="1" xfId="2" applyFont="1" applyFill="1" applyBorder="1" applyAlignment="1" applyProtection="1">
      <alignment horizontal="center" vertical="center"/>
      <protection locked="0"/>
    </xf>
    <xf numFmtId="0" fontId="69" fillId="0" borderId="1" xfId="2" applyFont="1" applyBorder="1" applyAlignment="1" applyProtection="1">
      <alignment horizontal="center" vertical="center"/>
      <protection locked="0"/>
    </xf>
    <xf numFmtId="0" fontId="69" fillId="0" borderId="1" xfId="7" quotePrefix="1" applyFont="1" applyBorder="1" applyAlignment="1" applyProtection="1">
      <alignment horizontal="center" vertical="center" wrapText="1"/>
      <protection locked="0"/>
    </xf>
    <xf numFmtId="0" fontId="69" fillId="0" borderId="1" xfId="7" quotePrefix="1" applyFont="1" applyBorder="1" applyAlignment="1" applyProtection="1">
      <alignment horizontal="center" vertical="center"/>
      <protection locked="0"/>
    </xf>
    <xf numFmtId="181" fontId="69" fillId="0" borderId="1" xfId="3" applyNumberFormat="1" applyFont="1" applyBorder="1" applyAlignment="1" applyProtection="1">
      <alignment horizontal="center" vertical="center"/>
      <protection locked="0"/>
    </xf>
    <xf numFmtId="181" fontId="23" fillId="16" borderId="47" xfId="3" applyNumberFormat="1" applyFont="1" applyFill="1" applyBorder="1" applyAlignment="1" applyProtection="1">
      <alignment horizontal="center" vertical="center"/>
      <protection locked="0"/>
    </xf>
    <xf numFmtId="0" fontId="69" fillId="11" borderId="1" xfId="7" quotePrefix="1" applyFont="1" applyFill="1" applyBorder="1" applyAlignment="1">
      <alignment horizontal="center" vertical="center" wrapText="1"/>
    </xf>
    <xf numFmtId="0" fontId="69" fillId="11" borderId="1" xfId="7" quotePrefix="1" applyFont="1" applyFill="1" applyBorder="1" applyAlignment="1">
      <alignment horizontal="center" vertical="center"/>
    </xf>
    <xf numFmtId="0" fontId="69" fillId="11" borderId="47" xfId="7" quotePrefix="1" applyFont="1" applyFill="1" applyBorder="1" applyAlignment="1">
      <alignment horizontal="center" vertical="center"/>
    </xf>
    <xf numFmtId="177" fontId="70" fillId="0" borderId="0" xfId="1" applyNumberFormat="1" applyFont="1" applyAlignment="1" applyProtection="1">
      <alignment horizontal="center" vertical="center"/>
      <protection locked="0"/>
    </xf>
    <xf numFmtId="185" fontId="39" fillId="0" borderId="0" xfId="4" applyNumberFormat="1" applyFont="1" applyAlignment="1" applyProtection="1">
      <alignment vertical="center"/>
      <protection locked="0"/>
    </xf>
    <xf numFmtId="0" fontId="23" fillId="0" borderId="3" xfId="0" applyFont="1" applyBorder="1" applyAlignment="1" applyProtection="1">
      <alignment horizontal="center" vertical="center"/>
      <protection locked="0"/>
    </xf>
    <xf numFmtId="49" fontId="57" fillId="0" borderId="1" xfId="3" applyNumberFormat="1" applyFont="1" applyFill="1" applyBorder="1" applyAlignment="1" applyProtection="1">
      <alignment horizontal="left" vertical="top"/>
      <protection locked="0"/>
    </xf>
    <xf numFmtId="49" fontId="54" fillId="0" borderId="1" xfId="9" applyNumberFormat="1" applyFont="1" applyFill="1" applyBorder="1" applyAlignment="1" applyProtection="1">
      <alignment horizontal="center" vertical="center" wrapText="1"/>
      <protection locked="0"/>
    </xf>
    <xf numFmtId="0" fontId="0" fillId="5" borderId="1" xfId="0" applyFill="1" applyBorder="1" applyAlignment="1">
      <alignment horizontal="center" vertical="center"/>
    </xf>
    <xf numFmtId="0" fontId="0" fillId="0" borderId="0" xfId="0" applyAlignment="1">
      <alignment horizontal="left" vertical="center"/>
    </xf>
    <xf numFmtId="177" fontId="0" fillId="0" borderId="0" xfId="1" applyNumberFormat="1" applyFont="1">
      <alignment vertical="center"/>
    </xf>
    <xf numFmtId="177" fontId="0" fillId="5" borderId="1" xfId="1" applyNumberFormat="1" applyFont="1" applyFill="1" applyBorder="1">
      <alignment vertical="center"/>
    </xf>
    <xf numFmtId="177" fontId="29" fillId="0" borderId="0" xfId="1" applyNumberFormat="1" applyFont="1">
      <alignment vertical="center"/>
    </xf>
    <xf numFmtId="177" fontId="29" fillId="0" borderId="0" xfId="1" applyNumberFormat="1" applyFont="1" applyAlignment="1">
      <alignment horizontal="right" vertical="center"/>
    </xf>
    <xf numFmtId="177" fontId="29" fillId="0" borderId="0" xfId="1" applyNumberFormat="1" applyFont="1" applyFill="1">
      <alignment vertical="center"/>
    </xf>
    <xf numFmtId="179" fontId="71" fillId="0" borderId="0" xfId="1" applyNumberFormat="1" applyFont="1" applyFill="1">
      <alignment vertical="center"/>
    </xf>
    <xf numFmtId="177" fontId="0" fillId="0" borderId="0" xfId="1" applyNumberFormat="1" applyFont="1" applyFill="1">
      <alignment vertical="center"/>
    </xf>
    <xf numFmtId="177" fontId="0" fillId="5" borderId="1" xfId="0" applyNumberFormat="1" applyFill="1" applyBorder="1">
      <alignment vertical="center"/>
    </xf>
    <xf numFmtId="177" fontId="29" fillId="0" borderId="1" xfId="1" applyNumberFormat="1" applyFont="1" applyBorder="1">
      <alignment vertical="center"/>
    </xf>
    <xf numFmtId="179" fontId="71" fillId="0" borderId="1" xfId="1" applyNumberFormat="1" applyFont="1" applyBorder="1">
      <alignment vertical="center"/>
    </xf>
    <xf numFmtId="177" fontId="29" fillId="0" borderId="0" xfId="1" applyNumberFormat="1" applyFont="1" applyFill="1" applyBorder="1">
      <alignment vertical="center"/>
    </xf>
    <xf numFmtId="179" fontId="71" fillId="0" borderId="0" xfId="1" applyNumberFormat="1" applyFont="1" applyFill="1" applyBorder="1">
      <alignment vertical="center"/>
    </xf>
    <xf numFmtId="0" fontId="0" fillId="0" borderId="1" xfId="0" applyBorder="1" applyAlignment="1" applyProtection="1">
      <alignment horizontal="left" vertical="center"/>
      <protection locked="0"/>
    </xf>
    <xf numFmtId="177" fontId="0" fillId="8" borderId="1" xfId="1" applyNumberFormat="1" applyFont="1" applyFill="1" applyBorder="1">
      <alignment vertical="center"/>
    </xf>
    <xf numFmtId="177" fontId="72" fillId="8" borderId="1" xfId="1" applyNumberFormat="1" applyFont="1" applyFill="1" applyBorder="1" applyAlignment="1">
      <alignment horizontal="center" vertical="center" wrapText="1"/>
    </xf>
    <xf numFmtId="177" fontId="72" fillId="5" borderId="1" xfId="1" applyNumberFormat="1" applyFont="1" applyFill="1" applyBorder="1" applyAlignment="1">
      <alignment horizontal="center" vertical="center" wrapText="1"/>
    </xf>
    <xf numFmtId="0" fontId="72" fillId="0" borderId="1" xfId="0" applyFont="1" applyBorder="1" applyAlignment="1">
      <alignment horizontal="left" vertical="center"/>
    </xf>
    <xf numFmtId="0" fontId="72" fillId="0" borderId="0" xfId="0" applyFont="1" applyAlignment="1">
      <alignment horizontal="center" vertical="center"/>
    </xf>
    <xf numFmtId="177" fontId="0" fillId="11" borderId="1" xfId="1" applyNumberFormat="1" applyFont="1" applyFill="1" applyBorder="1">
      <alignment vertical="center"/>
    </xf>
    <xf numFmtId="177" fontId="72" fillId="11" borderId="1" xfId="1" applyNumberFormat="1" applyFont="1" applyFill="1" applyBorder="1" applyAlignment="1">
      <alignment horizontal="center" vertical="center" wrapText="1"/>
    </xf>
    <xf numFmtId="177" fontId="72" fillId="9" borderId="1" xfId="1" applyNumberFormat="1" applyFont="1" applyFill="1" applyBorder="1" applyAlignment="1">
      <alignment horizontal="center" vertical="center" wrapText="1"/>
    </xf>
    <xf numFmtId="177" fontId="0" fillId="9" borderId="1" xfId="1" applyNumberFormat="1" applyFont="1" applyFill="1" applyBorder="1">
      <alignment vertical="center"/>
    </xf>
    <xf numFmtId="0" fontId="54" fillId="0" borderId="1" xfId="8" applyFont="1" applyBorder="1" applyAlignment="1" applyProtection="1">
      <alignment horizontal="left" vertical="center"/>
      <protection locked="0"/>
    </xf>
    <xf numFmtId="0" fontId="73" fillId="0" borderId="1" xfId="2" applyFont="1" applyBorder="1" applyAlignment="1" applyProtection="1">
      <alignment horizontal="center" vertical="center"/>
      <protection locked="0"/>
    </xf>
    <xf numFmtId="181" fontId="23" fillId="0" borderId="0" xfId="3" applyNumberFormat="1" applyFont="1" applyAlignment="1" applyProtection="1">
      <alignment horizontal="right" vertical="center"/>
      <protection locked="0"/>
    </xf>
    <xf numFmtId="0" fontId="0" fillId="0" borderId="0" xfId="0" applyAlignment="1">
      <alignment horizontal="right" vertical="center"/>
    </xf>
    <xf numFmtId="0" fontId="0" fillId="0" borderId="1" xfId="0" applyBorder="1" applyAlignment="1">
      <alignment horizontal="right" vertical="center"/>
    </xf>
    <xf numFmtId="0" fontId="74" fillId="0" borderId="0" xfId="12"/>
    <xf numFmtId="0" fontId="74" fillId="0" borderId="0" xfId="12" applyAlignment="1">
      <alignment horizontal="center" vertical="center"/>
    </xf>
    <xf numFmtId="0" fontId="74" fillId="5" borderId="0" xfId="12" applyFill="1" applyAlignment="1">
      <alignment horizontal="center" vertical="center"/>
    </xf>
    <xf numFmtId="49" fontId="74" fillId="5" borderId="0" xfId="12" applyNumberFormat="1" applyFill="1" applyAlignment="1">
      <alignment horizontal="center" vertical="center"/>
    </xf>
    <xf numFmtId="49" fontId="74" fillId="0" borderId="0" xfId="12" applyNumberFormat="1"/>
    <xf numFmtId="0" fontId="0" fillId="8" borderId="1" xfId="0" applyFill="1" applyBorder="1" applyAlignment="1">
      <alignment horizontal="right" vertical="center"/>
    </xf>
    <xf numFmtId="177" fontId="71" fillId="0" borderId="0" xfId="1" applyNumberFormat="1" applyFont="1">
      <alignment vertical="center"/>
    </xf>
    <xf numFmtId="0" fontId="26" fillId="0" borderId="0" xfId="0" applyFont="1" applyAlignment="1" applyProtection="1">
      <alignment horizontal="left" vertical="center"/>
      <protection locked="0"/>
    </xf>
    <xf numFmtId="0" fontId="23" fillId="0" borderId="0" xfId="0" applyFont="1" applyAlignment="1" applyProtection="1">
      <alignment horizontal="right" vertical="center"/>
      <protection locked="0"/>
    </xf>
    <xf numFmtId="0" fontId="23" fillId="0" borderId="0" xfId="0" applyFont="1" applyBorder="1" applyAlignment="1" applyProtection="1">
      <alignment horizontal="left" vertical="center"/>
      <protection locked="0"/>
    </xf>
    <xf numFmtId="177" fontId="0" fillId="0" borderId="1" xfId="1" applyNumberFormat="1" applyFont="1" applyFill="1" applyBorder="1">
      <alignment vertical="center"/>
    </xf>
    <xf numFmtId="0" fontId="72" fillId="8" borderId="1" xfId="0" applyFont="1" applyFill="1" applyBorder="1" applyAlignment="1">
      <alignment horizontal="center" vertical="center" wrapText="1"/>
    </xf>
    <xf numFmtId="177" fontId="71" fillId="0" borderId="0" xfId="1" applyNumberFormat="1" applyFont="1" applyAlignment="1" applyProtection="1">
      <alignment horizontal="center" vertical="center"/>
    </xf>
    <xf numFmtId="0" fontId="13" fillId="2" borderId="1" xfId="0" applyFont="1" applyFill="1" applyBorder="1" applyAlignment="1">
      <alignment horizontal="left" vertical="center" wrapText="1"/>
    </xf>
    <xf numFmtId="0" fontId="13" fillId="2" borderId="1" xfId="0" applyFont="1" applyFill="1" applyBorder="1" applyAlignment="1">
      <alignment horizontal="center" vertical="center" wrapText="1"/>
    </xf>
    <xf numFmtId="0" fontId="13" fillId="2" borderId="1" xfId="0" applyFont="1" applyFill="1" applyBorder="1" applyAlignment="1">
      <alignment horizontal="left" vertical="top" wrapText="1"/>
    </xf>
    <xf numFmtId="0" fontId="15" fillId="2" borderId="2" xfId="0" applyFont="1" applyFill="1" applyBorder="1">
      <alignment vertical="center"/>
    </xf>
    <xf numFmtId="0" fontId="15" fillId="2" borderId="4" xfId="0" applyFont="1" applyFill="1" applyBorder="1">
      <alignment vertical="center"/>
    </xf>
    <xf numFmtId="0" fontId="15" fillId="2" borderId="3" xfId="0" applyFont="1" applyFill="1" applyBorder="1">
      <alignment vertical="center"/>
    </xf>
    <xf numFmtId="0" fontId="14" fillId="2" borderId="1" xfId="0" applyFont="1" applyFill="1" applyBorder="1" applyAlignment="1">
      <alignment horizontal="left" vertical="top" wrapText="1"/>
    </xf>
    <xf numFmtId="0" fontId="14" fillId="2" borderId="1" xfId="0" applyFont="1" applyFill="1" applyBorder="1" applyAlignment="1">
      <alignment horizontal="left" vertical="center" wrapText="1"/>
    </xf>
    <xf numFmtId="0" fontId="9" fillId="0" borderId="5" xfId="0" applyFont="1" applyBorder="1" applyAlignment="1" applyProtection="1">
      <alignment horizontal="right" vertical="center"/>
      <protection locked="0"/>
    </xf>
    <xf numFmtId="0" fontId="0" fillId="0" borderId="5" xfId="0" applyBorder="1" applyAlignment="1">
      <alignment horizontal="right" vertical="center"/>
    </xf>
    <xf numFmtId="0" fontId="0" fillId="0" borderId="5" xfId="0" applyBorder="1" applyProtection="1">
      <alignment vertical="center"/>
      <protection locked="0"/>
    </xf>
    <xf numFmtId="0" fontId="0" fillId="0" borderId="5" xfId="0" applyBorder="1">
      <alignment vertical="center"/>
    </xf>
    <xf numFmtId="0" fontId="7" fillId="0" borderId="1" xfId="0" applyFont="1" applyBorder="1" applyAlignment="1" applyProtection="1">
      <alignment horizontal="left" vertical="top"/>
      <protection locked="0"/>
    </xf>
    <xf numFmtId="0" fontId="7" fillId="0" borderId="1" xfId="0" applyFont="1" applyBorder="1" applyAlignment="1" applyProtection="1">
      <alignment horizontal="left" vertical="top" wrapText="1"/>
      <protection locked="0"/>
    </xf>
    <xf numFmtId="0" fontId="23" fillId="0" borderId="1" xfId="0" applyFont="1" applyBorder="1" applyAlignment="1" applyProtection="1">
      <alignment horizontal="left" vertical="top" wrapText="1"/>
      <protection locked="0"/>
    </xf>
    <xf numFmtId="0" fontId="7" fillId="0" borderId="1" xfId="0" applyFont="1" applyBorder="1" applyAlignment="1" applyProtection="1">
      <alignment horizontal="center" vertical="center"/>
      <protection locked="0"/>
    </xf>
    <xf numFmtId="0" fontId="0" fillId="0" borderId="1" xfId="0" applyBorder="1" applyAlignment="1" applyProtection="1">
      <alignment horizontal="left" vertical="top"/>
      <protection locked="0"/>
    </xf>
    <xf numFmtId="177" fontId="9" fillId="6" borderId="1" xfId="0" applyNumberFormat="1" applyFont="1" applyFill="1" applyBorder="1" applyAlignment="1">
      <alignment horizontal="center" vertical="center" wrapText="1" readingOrder="1"/>
    </xf>
    <xf numFmtId="0" fontId="25" fillId="6" borderId="1" xfId="0" applyFont="1" applyFill="1" applyBorder="1" applyAlignment="1">
      <alignment horizontal="center" vertical="center" readingOrder="1"/>
    </xf>
    <xf numFmtId="177" fontId="9" fillId="5" borderId="1" xfId="0" applyNumberFormat="1" applyFont="1" applyFill="1" applyBorder="1" applyAlignment="1">
      <alignment horizontal="center" vertical="center" wrapText="1" readingOrder="1"/>
    </xf>
    <xf numFmtId="0" fontId="25" fillId="5" borderId="1" xfId="0" applyFont="1" applyFill="1" applyBorder="1" applyAlignment="1">
      <alignment horizontal="center" vertical="center" readingOrder="1"/>
    </xf>
    <xf numFmtId="0" fontId="0" fillId="5" borderId="1" xfId="0" applyFill="1" applyBorder="1" applyAlignment="1">
      <alignment horizontal="center" vertical="center"/>
    </xf>
    <xf numFmtId="0" fontId="10" fillId="0" borderId="0" xfId="0" applyFont="1" applyAlignment="1" applyProtection="1">
      <alignment horizontal="center" vertical="center" wrapText="1"/>
      <protection locked="0"/>
    </xf>
    <xf numFmtId="0" fontId="10" fillId="0" borderId="0" xfId="0" applyFont="1" applyAlignment="1" applyProtection="1">
      <alignment horizontal="center" vertical="center"/>
      <protection locked="0"/>
    </xf>
    <xf numFmtId="0" fontId="7" fillId="0" borderId="1" xfId="0" applyFont="1" applyBorder="1" applyAlignment="1" applyProtection="1">
      <alignment horizontal="center" vertical="top"/>
      <protection locked="0"/>
    </xf>
    <xf numFmtId="0" fontId="0" fillId="0" borderId="1" xfId="0" applyBorder="1" applyAlignment="1" applyProtection="1">
      <alignment horizontal="center" vertical="top"/>
      <protection locked="0"/>
    </xf>
    <xf numFmtId="0" fontId="7" fillId="0" borderId="2" xfId="0" applyFont="1" applyBorder="1" applyAlignment="1" applyProtection="1">
      <alignment horizontal="left" vertical="top" wrapText="1"/>
      <protection locked="0"/>
    </xf>
    <xf numFmtId="0" fontId="23" fillId="0" borderId="4" xfId="0" applyFont="1" applyBorder="1" applyAlignment="1" applyProtection="1">
      <alignment horizontal="left" vertical="top" wrapText="1"/>
      <protection locked="0"/>
    </xf>
    <xf numFmtId="0" fontId="23" fillId="0" borderId="3" xfId="0" applyFont="1" applyBorder="1" applyAlignment="1" applyProtection="1">
      <alignment horizontal="left" vertical="top" wrapText="1"/>
      <protection locked="0"/>
    </xf>
    <xf numFmtId="177" fontId="26" fillId="6" borderId="2" xfId="1" applyNumberFormat="1" applyFont="1" applyFill="1" applyBorder="1" applyAlignment="1" applyProtection="1">
      <alignment vertical="center"/>
    </xf>
    <xf numFmtId="177" fontId="26" fillId="6" borderId="4" xfId="1" applyNumberFormat="1" applyFont="1" applyFill="1" applyBorder="1" applyAlignment="1" applyProtection="1">
      <alignment vertical="center"/>
    </xf>
    <xf numFmtId="177" fontId="26" fillId="6" borderId="3" xfId="1" applyNumberFormat="1" applyFont="1" applyFill="1" applyBorder="1" applyAlignment="1" applyProtection="1">
      <alignment vertical="center"/>
    </xf>
    <xf numFmtId="0" fontId="23" fillId="0" borderId="1" xfId="0" applyFont="1" applyBorder="1" applyAlignment="1" applyProtection="1">
      <alignment horizontal="center" vertical="center"/>
      <protection locked="0"/>
    </xf>
    <xf numFmtId="0" fontId="0" fillId="0" borderId="1" xfId="0" applyBorder="1" applyAlignment="1" applyProtection="1">
      <alignment horizontal="center" vertical="center"/>
      <protection locked="0"/>
    </xf>
    <xf numFmtId="0" fontId="23" fillId="0" borderId="1" xfId="0" applyFont="1" applyBorder="1" applyProtection="1">
      <alignment vertical="center"/>
      <protection locked="0"/>
    </xf>
    <xf numFmtId="0" fontId="0" fillId="0" borderId="1" xfId="0" applyBorder="1" applyProtection="1">
      <alignment vertical="center"/>
      <protection locked="0"/>
    </xf>
    <xf numFmtId="0" fontId="7" fillId="0" borderId="2" xfId="0" applyFont="1" applyBorder="1" applyAlignment="1" applyProtection="1">
      <alignment horizontal="center" vertical="center" wrapText="1"/>
      <protection locked="0"/>
    </xf>
    <xf numFmtId="0" fontId="7" fillId="0" borderId="4" xfId="0" applyFont="1" applyBorder="1" applyAlignment="1" applyProtection="1">
      <alignment horizontal="center" vertical="center"/>
      <protection locked="0"/>
    </xf>
    <xf numFmtId="0" fontId="23" fillId="0" borderId="4" xfId="0" applyFont="1" applyBorder="1" applyProtection="1">
      <alignment vertical="center"/>
      <protection locked="0"/>
    </xf>
    <xf numFmtId="0" fontId="23" fillId="0" borderId="3" xfId="0" applyFont="1" applyBorder="1" applyProtection="1">
      <alignment vertical="center"/>
      <protection locked="0"/>
    </xf>
    <xf numFmtId="0" fontId="9" fillId="0" borderId="1" xfId="0" applyFont="1" applyBorder="1" applyAlignment="1" applyProtection="1">
      <alignment horizontal="center" vertical="center" readingOrder="1"/>
      <protection locked="0"/>
    </xf>
    <xf numFmtId="0" fontId="0" fillId="0" borderId="1" xfId="0" applyBorder="1" applyAlignment="1" applyProtection="1">
      <alignment horizontal="center" vertical="center" readingOrder="1"/>
      <protection locked="0"/>
    </xf>
    <xf numFmtId="0" fontId="9" fillId="0" borderId="1" xfId="0" applyFont="1" applyBorder="1" applyAlignment="1" applyProtection="1">
      <alignment horizontal="center" vertical="center" wrapText="1" readingOrder="1"/>
      <protection locked="0"/>
    </xf>
    <xf numFmtId="177" fontId="24" fillId="6" borderId="1" xfId="1" applyNumberFormat="1" applyFont="1" applyFill="1" applyBorder="1" applyAlignment="1" applyProtection="1">
      <alignment horizontal="center" vertical="center" readingOrder="1"/>
    </xf>
    <xf numFmtId="177" fontId="25" fillId="6" borderId="1" xfId="1" applyNumberFormat="1" applyFont="1" applyFill="1" applyBorder="1" applyAlignment="1" applyProtection="1">
      <alignment vertical="center"/>
    </xf>
    <xf numFmtId="0" fontId="0" fillId="6" borderId="1" xfId="0" applyFill="1" applyBorder="1" applyAlignment="1">
      <alignment horizontal="center" vertical="center"/>
    </xf>
    <xf numFmtId="176" fontId="9" fillId="0" borderId="0" xfId="0" applyNumberFormat="1" applyFont="1" applyAlignment="1" applyProtection="1">
      <alignment horizontal="center" vertical="center"/>
      <protection locked="0"/>
    </xf>
    <xf numFmtId="177" fontId="9" fillId="0" borderId="1" xfId="0" applyNumberFormat="1" applyFont="1" applyBorder="1" applyAlignment="1" applyProtection="1">
      <alignment horizontal="center" vertical="center" wrapText="1" readingOrder="1"/>
      <protection locked="0"/>
    </xf>
    <xf numFmtId="0" fontId="25" fillId="0" borderId="1" xfId="0" applyFont="1" applyBorder="1" applyAlignment="1" applyProtection="1">
      <alignment horizontal="center" vertical="center" readingOrder="1"/>
      <protection locked="0"/>
    </xf>
    <xf numFmtId="177" fontId="24" fillId="0" borderId="1" xfId="1" applyNumberFormat="1" applyFont="1" applyBorder="1" applyAlignment="1" applyProtection="1">
      <alignment horizontal="center" vertical="center" readingOrder="1"/>
    </xf>
    <xf numFmtId="177" fontId="25" fillId="0" borderId="1" xfId="1" applyNumberFormat="1" applyFont="1" applyBorder="1" applyAlignment="1" applyProtection="1">
      <alignment vertical="center"/>
    </xf>
    <xf numFmtId="177" fontId="9" fillId="0" borderId="1" xfId="0" applyNumberFormat="1" applyFont="1" applyBorder="1" applyAlignment="1">
      <alignment horizontal="center" vertical="center" wrapText="1" readingOrder="1"/>
    </xf>
    <xf numFmtId="0" fontId="25" fillId="0" borderId="1" xfId="0" applyFont="1" applyBorder="1" applyAlignment="1">
      <alignment horizontal="center" vertical="center" readingOrder="1"/>
    </xf>
    <xf numFmtId="0" fontId="0" fillId="0" borderId="1" xfId="0" applyBorder="1" applyAlignment="1">
      <alignment horizontal="center" vertical="center"/>
    </xf>
    <xf numFmtId="0" fontId="25" fillId="0" borderId="1" xfId="0" applyFont="1" applyBorder="1" applyProtection="1">
      <alignment vertical="center"/>
      <protection locked="0"/>
    </xf>
    <xf numFmtId="0" fontId="25" fillId="0" borderId="1" xfId="0" applyFont="1" applyBorder="1" applyAlignment="1" applyProtection="1">
      <alignment horizontal="center" vertical="center"/>
      <protection locked="0"/>
    </xf>
    <xf numFmtId="177" fontId="9" fillId="0" borderId="1" xfId="1" applyNumberFormat="1" applyFont="1" applyBorder="1" applyAlignment="1" applyProtection="1">
      <alignment horizontal="center" vertical="center" wrapText="1" readingOrder="1"/>
      <protection locked="0"/>
    </xf>
    <xf numFmtId="177" fontId="25" fillId="0" borderId="1" xfId="1" applyNumberFormat="1" applyFont="1" applyBorder="1" applyAlignment="1" applyProtection="1">
      <alignment horizontal="center" vertical="center" readingOrder="1"/>
      <protection locked="0"/>
    </xf>
    <xf numFmtId="0" fontId="11" fillId="0" borderId="7" xfId="0" applyFont="1" applyBorder="1" applyProtection="1">
      <alignment vertical="center"/>
      <protection locked="0"/>
    </xf>
    <xf numFmtId="0" fontId="0" fillId="0" borderId="7" xfId="0" applyBorder="1" applyProtection="1">
      <alignment vertical="center"/>
      <protection locked="0"/>
    </xf>
    <xf numFmtId="0" fontId="0" fillId="0" borderId="9" xfId="0" applyBorder="1" applyProtection="1">
      <alignment vertical="center"/>
      <protection locked="0"/>
    </xf>
    <xf numFmtId="0" fontId="7" fillId="0" borderId="1" xfId="0" applyFont="1" applyBorder="1" applyAlignment="1" applyProtection="1">
      <alignment horizontal="center" vertical="center" wrapText="1"/>
      <protection locked="0"/>
    </xf>
    <xf numFmtId="0" fontId="23" fillId="0" borderId="1" xfId="0" applyFont="1" applyBorder="1" applyAlignment="1" applyProtection="1">
      <alignment horizontal="center" vertical="center" wrapText="1"/>
      <protection locked="0"/>
    </xf>
    <xf numFmtId="0" fontId="9" fillId="0" borderId="5" xfId="0" applyFont="1" applyBorder="1" applyAlignment="1" applyProtection="1">
      <alignment horizontal="left" vertical="center"/>
      <protection locked="0"/>
    </xf>
    <xf numFmtId="0" fontId="25" fillId="0" borderId="5" xfId="0" applyFont="1" applyBorder="1" applyAlignment="1" applyProtection="1">
      <alignment horizontal="left" vertical="center"/>
      <protection locked="0"/>
    </xf>
    <xf numFmtId="0" fontId="25" fillId="0" borderId="6" xfId="0" applyFont="1" applyBorder="1" applyAlignment="1" applyProtection="1">
      <alignment horizontal="left" vertical="center"/>
      <protection locked="0"/>
    </xf>
    <xf numFmtId="0" fontId="23" fillId="0" borderId="8" xfId="0" applyFont="1" applyBorder="1" applyAlignment="1" applyProtection="1">
      <alignment horizontal="center" vertical="center"/>
      <protection locked="0"/>
    </xf>
    <xf numFmtId="0" fontId="23" fillId="0" borderId="7" xfId="0" applyFont="1" applyBorder="1" applyProtection="1">
      <alignment vertical="center"/>
      <protection locked="0"/>
    </xf>
    <xf numFmtId="10" fontId="23" fillId="0" borderId="1" xfId="0" applyNumberFormat="1" applyFont="1" applyBorder="1" applyAlignment="1" applyProtection="1">
      <alignment horizontal="center" vertical="center" wrapText="1"/>
      <protection locked="0"/>
    </xf>
    <xf numFmtId="0" fontId="23" fillId="0" borderId="1" xfId="2" applyFont="1" applyBorder="1" applyAlignment="1" applyProtection="1">
      <alignment horizontal="center" vertical="center"/>
      <protection locked="0"/>
    </xf>
    <xf numFmtId="0" fontId="23" fillId="0" borderId="25" xfId="2" applyFont="1" applyBorder="1" applyAlignment="1" applyProtection="1">
      <alignment horizontal="center" vertical="center"/>
      <protection locked="0"/>
    </xf>
    <xf numFmtId="0" fontId="0" fillId="0" borderId="46" xfId="0" applyBorder="1" applyAlignment="1">
      <alignment horizontal="center" vertical="center"/>
    </xf>
    <xf numFmtId="0" fontId="56" fillId="0" borderId="25" xfId="2" applyFont="1" applyBorder="1" applyAlignment="1" applyProtection="1">
      <alignment horizontal="center" vertical="center" wrapText="1"/>
      <protection locked="0"/>
    </xf>
    <xf numFmtId="0" fontId="23" fillId="0" borderId="0" xfId="2" applyFont="1" applyAlignment="1" applyProtection="1">
      <alignment horizontal="left" vertical="top" wrapText="1"/>
      <protection locked="0"/>
    </xf>
    <xf numFmtId="0" fontId="23" fillId="0" borderId="0" xfId="0" applyFont="1" applyAlignment="1" applyProtection="1">
      <alignment vertical="top" wrapText="1"/>
      <protection locked="0"/>
    </xf>
    <xf numFmtId="0" fontId="23" fillId="0" borderId="17" xfId="2" applyFont="1" applyBorder="1" applyAlignment="1" applyProtection="1">
      <alignment horizontal="center" vertical="center" wrapText="1"/>
      <protection locked="0"/>
    </xf>
    <xf numFmtId="0" fontId="0" fillId="0" borderId="36" xfId="0" applyBorder="1" applyAlignment="1">
      <alignment horizontal="center" vertical="center" wrapText="1"/>
    </xf>
    <xf numFmtId="0" fontId="23" fillId="0" borderId="25" xfId="2" applyFont="1" applyBorder="1" applyAlignment="1" applyProtection="1">
      <alignment horizontal="center" vertical="center" wrapText="1"/>
      <protection locked="0"/>
    </xf>
    <xf numFmtId="0" fontId="26" fillId="0" borderId="0" xfId="0" applyFont="1" applyAlignment="1">
      <alignment horizontal="right" vertical="center"/>
    </xf>
    <xf numFmtId="0" fontId="60" fillId="0" borderId="0" xfId="0" applyFont="1" applyAlignment="1">
      <alignment horizontal="right" vertical="center"/>
    </xf>
    <xf numFmtId="0" fontId="26" fillId="0" borderId="0" xfId="0" applyFont="1" applyAlignment="1" applyProtection="1">
      <alignment horizontal="left" vertical="center"/>
      <protection locked="0"/>
    </xf>
    <xf numFmtId="0" fontId="26" fillId="0" borderId="0" xfId="2" applyFont="1" applyAlignment="1" applyProtection="1">
      <alignment horizontal="left" vertical="center"/>
      <protection locked="0"/>
    </xf>
    <xf numFmtId="0" fontId="26" fillId="0" borderId="0" xfId="2" applyFont="1" applyAlignment="1" applyProtection="1">
      <alignment horizontal="center" vertical="center"/>
      <protection locked="0"/>
    </xf>
    <xf numFmtId="0" fontId="60" fillId="0" borderId="0" xfId="0" applyFont="1" applyProtection="1">
      <alignment vertical="center"/>
      <protection locked="0"/>
    </xf>
    <xf numFmtId="0" fontId="23" fillId="0" borderId="5" xfId="2" applyFont="1" applyBorder="1" applyAlignment="1">
      <alignment horizontal="left" vertical="center"/>
    </xf>
    <xf numFmtId="0" fontId="23" fillId="0" borderId="5" xfId="0" applyFont="1" applyBorder="1" applyAlignment="1">
      <alignment horizontal="left" vertical="center"/>
    </xf>
    <xf numFmtId="0" fontId="23" fillId="0" borderId="2" xfId="2" applyFont="1" applyBorder="1" applyAlignment="1" applyProtection="1">
      <alignment horizontal="center" vertical="center"/>
      <protection locked="0"/>
    </xf>
    <xf numFmtId="0" fontId="0" fillId="0" borderId="3" xfId="0" applyBorder="1" applyAlignment="1">
      <alignment horizontal="center" vertical="center"/>
    </xf>
    <xf numFmtId="0" fontId="26" fillId="0" borderId="0" xfId="0" applyFont="1" applyAlignment="1">
      <alignment horizontal="center" vertical="center"/>
    </xf>
    <xf numFmtId="0" fontId="23" fillId="0" borderId="0" xfId="0" applyFont="1" applyAlignment="1">
      <alignment horizontal="center" vertical="center"/>
    </xf>
    <xf numFmtId="0" fontId="26" fillId="0" borderId="0" xfId="0" applyFont="1" applyAlignment="1" applyProtection="1">
      <alignment horizontal="center" vertical="center"/>
      <protection locked="0"/>
    </xf>
    <xf numFmtId="0" fontId="23" fillId="0" borderId="1" xfId="2" applyFont="1" applyBorder="1" applyAlignment="1" applyProtection="1">
      <alignment horizontal="center" vertical="center" wrapText="1"/>
      <protection locked="0"/>
    </xf>
    <xf numFmtId="0" fontId="52" fillId="0" borderId="0" xfId="0" applyFont="1" applyAlignment="1" applyProtection="1">
      <alignment horizontal="right" vertical="center"/>
      <protection locked="0"/>
    </xf>
    <xf numFmtId="0" fontId="23" fillId="0" borderId="0" xfId="0" applyFont="1" applyAlignment="1" applyProtection="1">
      <alignment horizontal="right" vertical="center"/>
      <protection locked="0"/>
    </xf>
    <xf numFmtId="0" fontId="55" fillId="6" borderId="2" xfId="2" applyFont="1" applyFill="1" applyBorder="1" applyAlignment="1">
      <alignment horizontal="center" vertical="center"/>
    </xf>
    <xf numFmtId="0" fontId="23" fillId="0" borderId="4" xfId="0" applyFont="1" applyBorder="1" applyAlignment="1">
      <alignment horizontal="center" vertical="center"/>
    </xf>
    <xf numFmtId="0" fontId="0" fillId="0" borderId="4" xfId="0" applyBorder="1" applyAlignment="1">
      <alignment horizontal="center" vertical="center"/>
    </xf>
    <xf numFmtId="0" fontId="52" fillId="0" borderId="0" xfId="2" applyFont="1" applyAlignment="1">
      <alignment horizontal="center" vertical="center"/>
    </xf>
    <xf numFmtId="0" fontId="0" fillId="0" borderId="0" xfId="0" applyAlignment="1">
      <alignment horizontal="center" vertical="center"/>
    </xf>
    <xf numFmtId="0" fontId="23" fillId="0" borderId="16" xfId="2" applyFont="1" applyBorder="1" applyAlignment="1" applyProtection="1">
      <alignment horizontal="left" vertical="center"/>
      <protection locked="0"/>
    </xf>
    <xf numFmtId="0" fontId="23" fillId="0" borderId="16" xfId="0" applyFont="1" applyBorder="1" applyProtection="1">
      <alignment vertical="center"/>
      <protection locked="0"/>
    </xf>
    <xf numFmtId="0" fontId="23" fillId="0" borderId="0" xfId="2" applyFont="1" applyAlignment="1" applyProtection="1">
      <alignment horizontal="left" vertical="center" wrapText="1"/>
      <protection locked="0"/>
    </xf>
    <xf numFmtId="0" fontId="0" fillId="0" borderId="0" xfId="0" applyAlignment="1" applyProtection="1">
      <alignment vertical="center" wrapText="1"/>
      <protection locked="0"/>
    </xf>
    <xf numFmtId="0" fontId="23" fillId="0" borderId="0" xfId="0" applyFont="1" applyAlignment="1" applyProtection="1">
      <alignment vertical="center" wrapText="1"/>
      <protection locked="0"/>
    </xf>
    <xf numFmtId="0" fontId="56" fillId="0" borderId="1" xfId="2" applyFont="1" applyBorder="1" applyAlignment="1" applyProtection="1">
      <alignment horizontal="center" vertical="center" wrapText="1"/>
      <protection locked="0"/>
    </xf>
    <xf numFmtId="0" fontId="0" fillId="0" borderId="1" xfId="0" applyBorder="1" applyAlignment="1" applyProtection="1">
      <alignment horizontal="center" vertical="center" wrapText="1"/>
      <protection locked="0"/>
    </xf>
    <xf numFmtId="0" fontId="48" fillId="0" borderId="0" xfId="4" applyFont="1" applyAlignment="1">
      <alignment horizontal="right" vertical="center"/>
    </xf>
    <xf numFmtId="0" fontId="37" fillId="0" borderId="0" xfId="4" applyFont="1" applyAlignment="1">
      <alignment vertical="center"/>
    </xf>
    <xf numFmtId="0" fontId="44" fillId="0" borderId="11" xfId="4" applyFont="1" applyBorder="1" applyAlignment="1">
      <alignment vertical="center"/>
    </xf>
    <xf numFmtId="0" fontId="45" fillId="0" borderId="11" xfId="4" applyFont="1" applyBorder="1" applyAlignment="1">
      <alignment vertical="center"/>
    </xf>
    <xf numFmtId="0" fontId="38" fillId="0" borderId="11" xfId="4" applyFont="1" applyBorder="1" applyAlignment="1">
      <alignment horizontal="left" vertical="center"/>
    </xf>
    <xf numFmtId="0" fontId="35" fillId="0" borderId="11" xfId="4" applyFont="1" applyBorder="1" applyAlignment="1">
      <alignment horizontal="left" vertical="center"/>
    </xf>
    <xf numFmtId="182" fontId="40" fillId="0" borderId="11" xfId="4" applyNumberFormat="1" applyFont="1" applyBorder="1" applyAlignment="1">
      <alignment horizontal="center" vertical="center"/>
    </xf>
    <xf numFmtId="182" fontId="40" fillId="0" borderId="12" xfId="4" applyNumberFormat="1" applyFont="1" applyBorder="1" applyAlignment="1">
      <alignment horizontal="center" vertical="center"/>
    </xf>
    <xf numFmtId="182" fontId="39" fillId="0" borderId="13" xfId="4" applyNumberFormat="1" applyFont="1" applyBorder="1" applyAlignment="1">
      <alignment horizontal="center" vertical="center"/>
    </xf>
    <xf numFmtId="182" fontId="39" fillId="0" borderId="11" xfId="4" applyNumberFormat="1" applyFont="1" applyBorder="1" applyAlignment="1">
      <alignment horizontal="center" vertical="center"/>
    </xf>
    <xf numFmtId="0" fontId="39" fillId="0" borderId="0" xfId="4" applyFont="1" applyAlignment="1">
      <alignment horizontal="left" vertical="center"/>
    </xf>
    <xf numFmtId="0" fontId="40" fillId="0" borderId="33" xfId="4" applyFont="1" applyBorder="1" applyAlignment="1">
      <alignment horizontal="center" vertical="center"/>
    </xf>
    <xf numFmtId="0" fontId="40" fillId="0" borderId="34" xfId="4" applyFont="1" applyBorder="1" applyAlignment="1">
      <alignment horizontal="center" vertical="center"/>
    </xf>
    <xf numFmtId="0" fontId="40" fillId="0" borderId="35" xfId="4" applyFont="1" applyBorder="1" applyAlignment="1">
      <alignment horizontal="center" vertical="center"/>
    </xf>
    <xf numFmtId="0" fontId="33" fillId="0" borderId="0" xfId="4" applyAlignment="1">
      <alignment horizontal="center" vertical="center"/>
    </xf>
    <xf numFmtId="0" fontId="23" fillId="0" borderId="2" xfId="0" applyFont="1" applyBorder="1" applyAlignment="1">
      <alignment horizontal="center" vertical="center"/>
    </xf>
    <xf numFmtId="0" fontId="23" fillId="0" borderId="3" xfId="0" applyFont="1" applyBorder="1" applyAlignment="1">
      <alignment horizontal="center" vertical="center"/>
    </xf>
    <xf numFmtId="0" fontId="0" fillId="0" borderId="17" xfId="0" applyBorder="1" applyAlignment="1">
      <alignment horizontal="center" vertical="center"/>
    </xf>
    <xf numFmtId="0" fontId="0" fillId="0" borderId="16" xfId="0" applyBorder="1" applyAlignment="1">
      <alignment horizontal="center" vertical="center"/>
    </xf>
    <xf numFmtId="0" fontId="0" fillId="0" borderId="36" xfId="0" applyBorder="1" applyAlignment="1">
      <alignment horizontal="center" vertical="center"/>
    </xf>
    <xf numFmtId="0" fontId="0" fillId="0" borderId="20" xfId="0" applyBorder="1" applyAlignment="1">
      <alignment horizontal="center" vertical="center"/>
    </xf>
    <xf numFmtId="0" fontId="0" fillId="0" borderId="37" xfId="0" applyBorder="1" applyAlignment="1">
      <alignment horizontal="center" vertical="center"/>
    </xf>
    <xf numFmtId="0" fontId="39" fillId="0" borderId="2" xfId="4" applyFont="1" applyBorder="1" applyAlignment="1">
      <alignment horizontal="center" vertical="center" wrapText="1"/>
    </xf>
    <xf numFmtId="0" fontId="0" fillId="0" borderId="2" xfId="0" applyBorder="1" applyAlignment="1">
      <alignment horizontal="center" vertical="center"/>
    </xf>
    <xf numFmtId="0" fontId="39" fillId="0" borderId="30" xfId="4" applyFont="1" applyBorder="1" applyAlignment="1">
      <alignment horizontal="center" vertical="center" wrapText="1"/>
    </xf>
    <xf numFmtId="0" fontId="39" fillId="0" borderId="31" xfId="4" applyFont="1" applyBorder="1" applyAlignment="1">
      <alignment horizontal="center" vertical="center" wrapText="1"/>
    </xf>
    <xf numFmtId="0" fontId="39" fillId="0" borderId="32" xfId="4" applyFont="1" applyBorder="1" applyAlignment="1">
      <alignment horizontal="center" vertical="center" wrapText="1"/>
    </xf>
    <xf numFmtId="0" fontId="39" fillId="0" borderId="1" xfId="4" applyFont="1" applyBorder="1" applyAlignment="1">
      <alignment horizontal="center" vertical="center"/>
    </xf>
    <xf numFmtId="0" fontId="0" fillId="0" borderId="1" xfId="0" applyBorder="1">
      <alignment vertical="center"/>
    </xf>
    <xf numFmtId="0" fontId="39" fillId="0" borderId="1" xfId="4" applyFont="1" applyBorder="1" applyAlignment="1">
      <alignment horizontal="left" vertical="top"/>
    </xf>
    <xf numFmtId="0" fontId="39" fillId="0" borderId="1" xfId="4" applyFont="1" applyBorder="1" applyAlignment="1">
      <alignment horizontal="center" vertical="center" wrapText="1"/>
    </xf>
    <xf numFmtId="0" fontId="0" fillId="0" borderId="1" xfId="0" applyBorder="1" applyAlignment="1">
      <alignment vertical="center" wrapText="1"/>
    </xf>
    <xf numFmtId="0" fontId="39" fillId="0" borderId="2" xfId="4" applyFont="1" applyBorder="1" applyAlignment="1">
      <alignment horizontal="distributed" vertical="center"/>
    </xf>
    <xf numFmtId="0" fontId="39" fillId="0" borderId="3" xfId="4" applyFont="1" applyBorder="1" applyAlignment="1">
      <alignment horizontal="distributed" vertical="center"/>
    </xf>
    <xf numFmtId="0" fontId="47" fillId="0" borderId="2" xfId="4" applyFont="1" applyBorder="1" applyAlignment="1">
      <alignment horizontal="center" vertical="center"/>
    </xf>
    <xf numFmtId="0" fontId="47" fillId="0" borderId="4" xfId="4" applyFont="1" applyBorder="1" applyAlignment="1">
      <alignment horizontal="center" vertical="center"/>
    </xf>
    <xf numFmtId="0" fontId="47" fillId="0" borderId="3" xfId="4" applyFont="1" applyBorder="1" applyAlignment="1">
      <alignment horizontal="center" vertical="center"/>
    </xf>
    <xf numFmtId="0" fontId="39" fillId="0" borderId="22" xfId="4" applyFont="1" applyBorder="1" applyAlignment="1">
      <alignment horizontal="center" vertical="center" wrapText="1"/>
    </xf>
    <xf numFmtId="185" fontId="39" fillId="0" borderId="2" xfId="4" applyNumberFormat="1" applyFont="1" applyBorder="1" applyAlignment="1">
      <alignment horizontal="center" vertical="center"/>
    </xf>
    <xf numFmtId="185" fontId="39" fillId="0" borderId="4" xfId="4" applyNumberFormat="1" applyFont="1" applyBorder="1" applyAlignment="1">
      <alignment horizontal="center" vertical="center"/>
    </xf>
    <xf numFmtId="185" fontId="39" fillId="0" borderId="3" xfId="4" applyNumberFormat="1" applyFont="1" applyBorder="1" applyAlignment="1">
      <alignment horizontal="center" vertical="center"/>
    </xf>
    <xf numFmtId="0" fontId="23" fillId="0" borderId="16" xfId="0" applyFont="1" applyBorder="1" applyAlignment="1">
      <alignment horizontal="left" vertical="center"/>
    </xf>
    <xf numFmtId="0" fontId="23" fillId="0" borderId="16" xfId="0" applyFont="1" applyBorder="1" applyAlignment="1">
      <alignment horizontal="center" vertical="center"/>
    </xf>
    <xf numFmtId="179" fontId="23" fillId="0" borderId="16" xfId="0" applyNumberFormat="1" applyFont="1" applyBorder="1" applyAlignment="1">
      <alignment horizontal="right" vertical="center"/>
    </xf>
    <xf numFmtId="0" fontId="0" fillId="0" borderId="16" xfId="0" applyBorder="1">
      <alignment vertical="center"/>
    </xf>
    <xf numFmtId="0" fontId="39" fillId="0" borderId="1" xfId="4" applyFont="1" applyBorder="1" applyAlignment="1">
      <alignment horizontal="distributed" vertical="center"/>
    </xf>
    <xf numFmtId="0" fontId="39" fillId="0" borderId="2" xfId="4" applyFont="1" applyBorder="1" applyAlignment="1">
      <alignment horizontal="left" vertical="top" wrapText="1"/>
    </xf>
    <xf numFmtId="0" fontId="39" fillId="0" borderId="4" xfId="4" applyFont="1" applyBorder="1" applyAlignment="1">
      <alignment horizontal="left" vertical="top" wrapText="1"/>
    </xf>
    <xf numFmtId="0" fontId="39" fillId="0" borderId="23" xfId="4" applyFont="1" applyBorder="1" applyAlignment="1">
      <alignment horizontal="left" vertical="top" wrapText="1"/>
    </xf>
    <xf numFmtId="185" fontId="40" fillId="0" borderId="1" xfId="4" applyNumberFormat="1" applyFont="1" applyBorder="1" applyAlignment="1">
      <alignment horizontal="center" vertical="center"/>
    </xf>
    <xf numFmtId="0" fontId="39" fillId="0" borderId="4" xfId="4" applyFont="1" applyBorder="1" applyAlignment="1">
      <alignment horizontal="center" vertical="center"/>
    </xf>
    <xf numFmtId="0" fontId="39" fillId="0" borderId="23" xfId="4" applyFont="1" applyBorder="1" applyAlignment="1">
      <alignment horizontal="center" vertical="center"/>
    </xf>
    <xf numFmtId="0" fontId="39" fillId="0" borderId="2" xfId="4" applyFont="1" applyBorder="1" applyAlignment="1">
      <alignment horizontal="center" vertical="center"/>
    </xf>
    <xf numFmtId="0" fontId="39" fillId="0" borderId="4" xfId="4" applyFont="1" applyBorder="1" applyAlignment="1">
      <alignment horizontal="left" vertical="center"/>
    </xf>
    <xf numFmtId="0" fontId="39" fillId="0" borderId="3" xfId="4" applyFont="1" applyBorder="1" applyAlignment="1">
      <alignment horizontal="left" vertical="center"/>
    </xf>
    <xf numFmtId="0" fontId="33" fillId="0" borderId="1" xfId="4" applyBorder="1" applyAlignment="1">
      <alignment horizontal="center" vertical="center"/>
    </xf>
    <xf numFmtId="0" fontId="39" fillId="0" borderId="25" xfId="4" applyFont="1" applyBorder="1" applyAlignment="1">
      <alignment horizontal="center" vertical="center"/>
    </xf>
    <xf numFmtId="0" fontId="0" fillId="0" borderId="27" xfId="0" applyBorder="1" applyAlignment="1">
      <alignment horizontal="center" vertical="center"/>
    </xf>
    <xf numFmtId="0" fontId="23" fillId="0" borderId="0" xfId="0" applyFont="1" applyAlignment="1">
      <alignment horizontal="right" vertical="center"/>
    </xf>
    <xf numFmtId="0" fontId="52" fillId="0" borderId="0" xfId="0" applyFont="1">
      <alignment vertical="center"/>
    </xf>
    <xf numFmtId="0" fontId="0" fillId="0" borderId="0" xfId="0">
      <alignment vertical="center"/>
    </xf>
    <xf numFmtId="0" fontId="52" fillId="0" borderId="0" xfId="0" applyFont="1" applyAlignment="1" applyProtection="1">
      <alignment horizontal="center" vertical="center"/>
      <protection locked="0"/>
    </xf>
    <xf numFmtId="0" fontId="23" fillId="0" borderId="0" xfId="0" applyFont="1" applyAlignment="1" applyProtection="1">
      <alignment horizontal="center" vertical="center"/>
      <protection locked="0"/>
    </xf>
    <xf numFmtId="0" fontId="55" fillId="11" borderId="2" xfId="2" applyFont="1" applyFill="1" applyBorder="1" applyAlignment="1">
      <alignment horizontal="center" vertical="center"/>
    </xf>
    <xf numFmtId="0" fontId="23" fillId="11" borderId="4" xfId="0" applyFont="1" applyFill="1" applyBorder="1" applyAlignment="1">
      <alignment horizontal="center" vertical="center"/>
    </xf>
    <xf numFmtId="0" fontId="23" fillId="0" borderId="5" xfId="0" applyFont="1" applyBorder="1">
      <alignment vertical="center"/>
    </xf>
    <xf numFmtId="0" fontId="23" fillId="0" borderId="27" xfId="0" applyFont="1" applyBorder="1" applyAlignment="1">
      <alignment horizontal="center" vertical="center" wrapText="1"/>
    </xf>
    <xf numFmtId="0" fontId="23" fillId="0" borderId="46" xfId="0" applyFont="1" applyBorder="1" applyAlignment="1">
      <alignment horizontal="center" vertical="center" wrapText="1"/>
    </xf>
    <xf numFmtId="179" fontId="23" fillId="11" borderId="1" xfId="0" applyNumberFormat="1" applyFont="1" applyFill="1" applyBorder="1" applyAlignment="1">
      <alignment horizontal="left" vertical="center"/>
    </xf>
    <xf numFmtId="179" fontId="23" fillId="11" borderId="1" xfId="0" applyNumberFormat="1" applyFont="1" applyFill="1" applyBorder="1">
      <alignment vertical="center"/>
    </xf>
    <xf numFmtId="0" fontId="39" fillId="0" borderId="30" xfId="4" applyFont="1" applyBorder="1" applyAlignment="1" applyProtection="1">
      <alignment horizontal="center" vertical="center" wrapText="1"/>
      <protection locked="0"/>
    </xf>
    <xf numFmtId="0" fontId="39" fillId="0" borderId="31" xfId="4" applyFont="1" applyBorder="1" applyAlignment="1" applyProtection="1">
      <alignment horizontal="center" vertical="center" wrapText="1"/>
      <protection locked="0"/>
    </xf>
    <xf numFmtId="0" fontId="39" fillId="0" borderId="32" xfId="4" applyFont="1" applyBorder="1" applyAlignment="1" applyProtection="1">
      <alignment horizontal="center" vertical="center" wrapText="1"/>
      <protection locked="0"/>
    </xf>
    <xf numFmtId="0" fontId="40" fillId="0" borderId="0" xfId="4" applyFont="1" applyAlignment="1" applyProtection="1">
      <alignment horizontal="center" vertical="center"/>
      <protection locked="0"/>
    </xf>
    <xf numFmtId="0" fontId="33" fillId="0" borderId="0" xfId="4" applyAlignment="1" applyProtection="1">
      <alignment horizontal="center" vertical="center"/>
      <protection locked="0"/>
    </xf>
    <xf numFmtId="0" fontId="0" fillId="0" borderId="17" xfId="0" applyBorder="1" applyAlignment="1" applyProtection="1">
      <alignment horizontal="center" vertical="center"/>
      <protection locked="0"/>
    </xf>
    <xf numFmtId="0" fontId="0" fillId="0" borderId="16" xfId="0" applyBorder="1" applyAlignment="1" applyProtection="1">
      <alignment horizontal="center" vertical="center"/>
      <protection locked="0"/>
    </xf>
    <xf numFmtId="0" fontId="0" fillId="0" borderId="36" xfId="0" applyBorder="1" applyAlignment="1" applyProtection="1">
      <alignment horizontal="center" vertical="center"/>
      <protection locked="0"/>
    </xf>
    <xf numFmtId="0" fontId="0" fillId="0" borderId="20" xfId="0" applyBorder="1" applyAlignment="1" applyProtection="1">
      <alignment horizontal="center" vertical="center"/>
      <protection locked="0"/>
    </xf>
    <xf numFmtId="0" fontId="0" fillId="0" borderId="0" xfId="0" applyAlignment="1" applyProtection="1">
      <alignment horizontal="center" vertical="center"/>
      <protection locked="0"/>
    </xf>
    <xf numFmtId="0" fontId="0" fillId="0" borderId="37" xfId="0" applyBorder="1" applyAlignment="1" applyProtection="1">
      <alignment horizontal="center" vertical="center"/>
      <protection locked="0"/>
    </xf>
    <xf numFmtId="179" fontId="23" fillId="0" borderId="1" xfId="0" applyNumberFormat="1" applyFont="1" applyBorder="1" applyAlignment="1" applyProtection="1">
      <alignment horizontal="center" vertical="center"/>
      <protection locked="0"/>
    </xf>
    <xf numFmtId="0" fontId="47" fillId="0" borderId="23" xfId="4" applyFont="1" applyBorder="1" applyAlignment="1">
      <alignment horizontal="center" vertical="center"/>
    </xf>
    <xf numFmtId="0" fontId="39" fillId="0" borderId="1" xfId="4" applyFont="1" applyBorder="1" applyAlignment="1" applyProtection="1">
      <alignment horizontal="center" vertical="center" wrapText="1"/>
      <protection locked="0"/>
    </xf>
    <xf numFmtId="0" fontId="0" fillId="0" borderId="1" xfId="0" applyBorder="1" applyAlignment="1" applyProtection="1">
      <alignment vertical="center" wrapText="1"/>
      <protection locked="0"/>
    </xf>
    <xf numFmtId="0" fontId="39" fillId="0" borderId="2" xfId="4" applyFont="1" applyBorder="1" applyAlignment="1" applyProtection="1">
      <alignment horizontal="center" vertical="center" wrapText="1"/>
      <protection locked="0"/>
    </xf>
    <xf numFmtId="0" fontId="0" fillId="0" borderId="4" xfId="0" applyBorder="1" applyAlignment="1" applyProtection="1">
      <alignment horizontal="center" vertical="center"/>
      <protection locked="0"/>
    </xf>
    <xf numFmtId="0" fontId="0" fillId="0" borderId="3" xfId="0" applyBorder="1" applyAlignment="1" applyProtection="1">
      <alignment horizontal="center" vertical="center"/>
      <protection locked="0"/>
    </xf>
    <xf numFmtId="0" fontId="23" fillId="0" borderId="2" xfId="0" applyFont="1" applyBorder="1" applyAlignment="1" applyProtection="1">
      <alignment horizontal="center" vertical="center"/>
      <protection locked="0"/>
    </xf>
    <xf numFmtId="0" fontId="23" fillId="0" borderId="4" xfId="0" applyFont="1" applyBorder="1" applyAlignment="1" applyProtection="1">
      <alignment horizontal="center" vertical="center"/>
      <protection locked="0"/>
    </xf>
    <xf numFmtId="0" fontId="23" fillId="0" borderId="3" xfId="0" applyFont="1" applyBorder="1" applyAlignment="1" applyProtection="1">
      <alignment horizontal="center" vertical="center"/>
      <protection locked="0"/>
    </xf>
    <xf numFmtId="0" fontId="39" fillId="0" borderId="40" xfId="4" applyFont="1" applyBorder="1" applyAlignment="1" applyProtection="1">
      <alignment horizontal="center" vertical="center"/>
      <protection locked="0"/>
    </xf>
    <xf numFmtId="0" fontId="0" fillId="0" borderId="41" xfId="0" applyBorder="1" applyAlignment="1" applyProtection="1">
      <alignment horizontal="center" vertical="center"/>
      <protection locked="0"/>
    </xf>
    <xf numFmtId="0" fontId="39" fillId="0" borderId="48" xfId="4" applyFont="1" applyBorder="1" applyAlignment="1" applyProtection="1">
      <alignment horizontal="center" vertical="center" wrapText="1"/>
      <protection locked="0"/>
    </xf>
    <xf numFmtId="0" fontId="0" fillId="0" borderId="49" xfId="0" applyBorder="1" applyAlignment="1">
      <alignment horizontal="center" vertical="center"/>
    </xf>
    <xf numFmtId="0" fontId="0" fillId="0" borderId="50" xfId="0" applyBorder="1" applyAlignment="1">
      <alignment horizontal="center" vertical="center"/>
    </xf>
    <xf numFmtId="0" fontId="0" fillId="0" borderId="48" xfId="0" applyBorder="1" applyAlignment="1">
      <alignment horizontal="center" vertical="center"/>
    </xf>
    <xf numFmtId="0" fontId="39" fillId="0" borderId="2" xfId="4" applyFont="1" applyBorder="1" applyAlignment="1" applyProtection="1">
      <alignment horizontal="distributed" vertical="center"/>
      <protection locked="0"/>
    </xf>
    <xf numFmtId="0" fontId="39" fillId="0" borderId="3" xfId="4" applyFont="1" applyBorder="1" applyAlignment="1" applyProtection="1">
      <alignment horizontal="distributed" vertical="center"/>
      <protection locked="0"/>
    </xf>
    <xf numFmtId="0" fontId="39" fillId="0" borderId="1" xfId="4" applyFont="1" applyBorder="1" applyAlignment="1" applyProtection="1">
      <alignment horizontal="distributed" vertical="center"/>
      <protection locked="0"/>
    </xf>
    <xf numFmtId="0" fontId="39" fillId="0" borderId="4" xfId="4" applyFont="1" applyBorder="1" applyAlignment="1" applyProtection="1">
      <alignment horizontal="left" vertical="center"/>
      <protection locked="0"/>
    </xf>
    <xf numFmtId="0" fontId="39" fillId="0" borderId="3" xfId="4" applyFont="1" applyBorder="1" applyAlignment="1" applyProtection="1">
      <alignment horizontal="left" vertical="center"/>
      <protection locked="0"/>
    </xf>
    <xf numFmtId="179" fontId="23" fillId="0" borderId="16" xfId="0" applyNumberFormat="1" applyFont="1" applyBorder="1" applyProtection="1">
      <alignment vertical="center"/>
      <protection locked="0"/>
    </xf>
    <xf numFmtId="0" fontId="48" fillId="0" borderId="0" xfId="4" applyFont="1" applyAlignment="1" applyProtection="1">
      <alignment horizontal="right" vertical="center"/>
      <protection locked="0"/>
    </xf>
    <xf numFmtId="0" fontId="37" fillId="0" borderId="0" xfId="4" applyFont="1" applyAlignment="1" applyProtection="1">
      <alignment vertical="center"/>
      <protection locked="0"/>
    </xf>
    <xf numFmtId="0" fontId="44" fillId="0" borderId="11" xfId="4" applyFont="1" applyBorder="1" applyAlignment="1" applyProtection="1">
      <alignment horizontal="center" vertical="center"/>
      <protection locked="0"/>
    </xf>
    <xf numFmtId="0" fontId="45" fillId="0" borderId="11" xfId="4" applyFont="1" applyBorder="1" applyAlignment="1" applyProtection="1">
      <alignment horizontal="center" vertical="center"/>
      <protection locked="0"/>
    </xf>
    <xf numFmtId="0" fontId="38" fillId="0" borderId="11" xfId="4" applyFont="1" applyBorder="1" applyAlignment="1" applyProtection="1">
      <alignment horizontal="left" vertical="center"/>
      <protection locked="0"/>
    </xf>
    <xf numFmtId="0" fontId="35" fillId="0" borderId="11" xfId="4" applyFont="1" applyBorder="1" applyAlignment="1" applyProtection="1">
      <alignment horizontal="left" vertical="center"/>
      <protection locked="0"/>
    </xf>
    <xf numFmtId="182" fontId="39" fillId="11" borderId="11" xfId="4" applyNumberFormat="1" applyFont="1" applyFill="1" applyBorder="1" applyAlignment="1">
      <alignment horizontal="center" vertical="center"/>
    </xf>
    <xf numFmtId="182" fontId="39" fillId="11" borderId="12" xfId="4" applyNumberFormat="1" applyFont="1" applyFill="1" applyBorder="1" applyAlignment="1">
      <alignment horizontal="center" vertical="center"/>
    </xf>
    <xf numFmtId="182" fontId="39" fillId="0" borderId="13" xfId="4" applyNumberFormat="1" applyFont="1" applyBorder="1" applyAlignment="1" applyProtection="1">
      <alignment horizontal="center" vertical="center"/>
      <protection locked="0"/>
    </xf>
    <xf numFmtId="182" fontId="39" fillId="0" borderId="11" xfId="4" applyNumberFormat="1" applyFont="1" applyBorder="1" applyAlignment="1" applyProtection="1">
      <alignment horizontal="center" vertical="center"/>
      <protection locked="0"/>
    </xf>
    <xf numFmtId="179" fontId="23" fillId="11" borderId="16" xfId="0" applyNumberFormat="1" applyFont="1" applyFill="1" applyBorder="1" applyAlignment="1">
      <alignment horizontal="left" vertical="center"/>
    </xf>
    <xf numFmtId="179" fontId="23" fillId="11" borderId="16" xfId="0" applyNumberFormat="1" applyFont="1" applyFill="1" applyBorder="1">
      <alignment vertical="center"/>
    </xf>
    <xf numFmtId="0" fontId="39" fillId="0" borderId="44" xfId="4" applyFont="1" applyBorder="1" applyAlignment="1" applyProtection="1">
      <alignment horizontal="center" vertical="center"/>
      <protection locked="0"/>
    </xf>
    <xf numFmtId="0" fontId="0" fillId="0" borderId="39" xfId="0" applyBorder="1" applyAlignment="1" applyProtection="1">
      <alignment horizontal="center" vertical="center"/>
      <protection locked="0"/>
    </xf>
    <xf numFmtId="0" fontId="0" fillId="0" borderId="43" xfId="0" applyBorder="1" applyAlignment="1" applyProtection="1">
      <alignment horizontal="center" vertical="center"/>
      <protection locked="0"/>
    </xf>
    <xf numFmtId="0" fontId="0" fillId="0" borderId="5" xfId="0" applyBorder="1" applyAlignment="1" applyProtection="1">
      <alignment horizontal="center" vertical="center"/>
      <protection locked="0"/>
    </xf>
    <xf numFmtId="0" fontId="0" fillId="0" borderId="38" xfId="0" applyBorder="1" applyAlignment="1" applyProtection="1">
      <alignment horizontal="center" vertical="center"/>
      <protection locked="0"/>
    </xf>
    <xf numFmtId="0" fontId="39" fillId="0" borderId="15" xfId="4" applyFont="1" applyBorder="1" applyAlignment="1" applyProtection="1">
      <alignment horizontal="center" vertical="center" wrapText="1"/>
      <protection locked="0"/>
    </xf>
    <xf numFmtId="0" fontId="0" fillId="0" borderId="19" xfId="0" applyBorder="1" applyAlignment="1" applyProtection="1">
      <alignment horizontal="center" vertical="center"/>
      <protection locked="0"/>
    </xf>
    <xf numFmtId="0" fontId="0" fillId="0" borderId="45" xfId="0" applyBorder="1" applyAlignment="1" applyProtection="1">
      <alignment horizontal="center" vertical="center"/>
      <protection locked="0"/>
    </xf>
    <xf numFmtId="0" fontId="23" fillId="0" borderId="2" xfId="0" applyFont="1" applyBorder="1" applyAlignment="1" applyProtection="1">
      <alignment horizontal="left" vertical="top"/>
      <protection locked="0"/>
    </xf>
    <xf numFmtId="0" fontId="0" fillId="0" borderId="4" xfId="0" applyBorder="1" applyAlignment="1" applyProtection="1">
      <alignment horizontal="left" vertical="top"/>
      <protection locked="0"/>
    </xf>
    <xf numFmtId="0" fontId="0" fillId="0" borderId="23" xfId="0" applyBorder="1" applyAlignment="1" applyProtection="1">
      <alignment horizontal="left" vertical="top"/>
      <protection locked="0"/>
    </xf>
    <xf numFmtId="185" fontId="39" fillId="11" borderId="2" xfId="4" applyNumberFormat="1" applyFont="1" applyFill="1" applyBorder="1" applyAlignment="1">
      <alignment horizontal="center" vertical="center"/>
    </xf>
    <xf numFmtId="185" fontId="39" fillId="11" borderId="4" xfId="4" applyNumberFormat="1" applyFont="1" applyFill="1" applyBorder="1" applyAlignment="1">
      <alignment horizontal="center" vertical="center"/>
    </xf>
    <xf numFmtId="0" fontId="46" fillId="0" borderId="23" xfId="0" applyFont="1" applyBorder="1" applyAlignment="1">
      <alignment horizontal="center" vertical="center"/>
    </xf>
    <xf numFmtId="0" fontId="39" fillId="11" borderId="4" xfId="4" applyFont="1" applyFill="1" applyBorder="1" applyAlignment="1">
      <alignment horizontal="center" vertical="center"/>
    </xf>
    <xf numFmtId="0" fontId="0" fillId="11" borderId="4" xfId="0" applyFill="1" applyBorder="1" applyAlignment="1">
      <alignment horizontal="center" vertical="center"/>
    </xf>
    <xf numFmtId="185" fontId="39" fillId="11" borderId="3" xfId="4" applyNumberFormat="1" applyFont="1" applyFill="1" applyBorder="1" applyAlignment="1">
      <alignment horizontal="center" vertical="center"/>
    </xf>
    <xf numFmtId="0" fontId="39" fillId="11" borderId="2" xfId="4" applyFont="1" applyFill="1" applyBorder="1" applyAlignment="1">
      <alignment horizontal="center" vertical="center"/>
    </xf>
    <xf numFmtId="0" fontId="27" fillId="11" borderId="5" xfId="0" applyFont="1" applyFill="1" applyBorder="1" applyAlignment="1">
      <alignment horizontal="center" vertical="center"/>
    </xf>
    <xf numFmtId="0" fontId="0" fillId="11" borderId="5" xfId="0" applyFill="1" applyBorder="1" applyAlignment="1">
      <alignment horizontal="center" vertical="center"/>
    </xf>
    <xf numFmtId="179" fontId="23" fillId="0" borderId="0" xfId="0" applyNumberFormat="1" applyFont="1" applyAlignment="1">
      <alignment horizontal="right" vertical="center"/>
    </xf>
    <xf numFmtId="0" fontId="39" fillId="0" borderId="3" xfId="4" applyFont="1" applyBorder="1" applyAlignment="1">
      <alignment horizontal="center" vertical="center"/>
    </xf>
    <xf numFmtId="0" fontId="40" fillId="0" borderId="2" xfId="4" applyFont="1" applyBorder="1" applyAlignment="1">
      <alignment horizontal="center" vertical="center"/>
    </xf>
    <xf numFmtId="0" fontId="40" fillId="0" borderId="4" xfId="4" applyFont="1" applyBorder="1" applyAlignment="1">
      <alignment horizontal="center" vertical="center"/>
    </xf>
    <xf numFmtId="0" fontId="40" fillId="0" borderId="3" xfId="4" applyFont="1" applyBorder="1" applyAlignment="1">
      <alignment horizontal="center" vertical="center"/>
    </xf>
    <xf numFmtId="177" fontId="0" fillId="0" borderId="16" xfId="1" applyNumberFormat="1" applyFont="1" applyBorder="1" applyAlignment="1">
      <alignment vertical="center"/>
    </xf>
    <xf numFmtId="0" fontId="27" fillId="0" borderId="0" xfId="2" applyFont="1" applyAlignment="1" applyProtection="1">
      <alignment horizontal="center" vertical="center"/>
      <protection locked="0"/>
    </xf>
    <xf numFmtId="0" fontId="32" fillId="0" borderId="0" xfId="0" applyFont="1" applyAlignment="1" applyProtection="1">
      <alignment horizontal="center" vertical="center"/>
      <protection locked="0"/>
    </xf>
    <xf numFmtId="0" fontId="3" fillId="0" borderId="0" xfId="2" applyFont="1" applyAlignment="1" applyProtection="1">
      <alignment horizontal="left" vertical="center"/>
      <protection locked="0"/>
    </xf>
    <xf numFmtId="0" fontId="0" fillId="0" borderId="0" xfId="0" applyAlignment="1" applyProtection="1">
      <alignment horizontal="left" vertical="center"/>
      <protection locked="0"/>
    </xf>
    <xf numFmtId="0" fontId="4" fillId="0" borderId="1" xfId="2" applyBorder="1" applyAlignment="1" applyProtection="1">
      <alignment horizontal="center" vertical="center"/>
      <protection locked="0"/>
    </xf>
    <xf numFmtId="177" fontId="0" fillId="7" borderId="2" xfId="3" applyNumberFormat="1" applyFont="1" applyFill="1" applyBorder="1" applyAlignment="1" applyProtection="1">
      <alignment vertical="center"/>
      <protection locked="0"/>
    </xf>
    <xf numFmtId="0" fontId="4" fillId="0" borderId="4" xfId="2" applyBorder="1" applyProtection="1">
      <alignment vertical="center"/>
      <protection locked="0"/>
    </xf>
    <xf numFmtId="0" fontId="4" fillId="0" borderId="3" xfId="2" applyBorder="1" applyProtection="1">
      <alignment vertical="center"/>
      <protection locked="0"/>
    </xf>
    <xf numFmtId="0" fontId="29" fillId="0" borderId="1" xfId="2" applyFont="1" applyBorder="1" applyAlignment="1" applyProtection="1">
      <alignment horizontal="center" vertical="center"/>
      <protection locked="0"/>
    </xf>
    <xf numFmtId="180" fontId="31" fillId="0" borderId="1" xfId="2" applyNumberFormat="1" applyFont="1" applyBorder="1" applyAlignment="1">
      <alignment horizontal="left" vertical="center"/>
    </xf>
    <xf numFmtId="180" fontId="4" fillId="0" borderId="1" xfId="2" applyNumberFormat="1" applyBorder="1" applyAlignment="1">
      <alignment horizontal="left" vertical="center"/>
    </xf>
    <xf numFmtId="0" fontId="27" fillId="0" borderId="0" xfId="2" applyFont="1" applyAlignment="1">
      <alignment horizontal="center" vertical="center"/>
    </xf>
  </cellXfs>
  <cellStyles count="13">
    <cellStyle name="一般" xfId="0" builtinId="0"/>
    <cellStyle name="一般 2" xfId="2" xr:uid="{00000000-0005-0000-0000-000001000000}"/>
    <cellStyle name="一般 2 2" xfId="7" xr:uid="{00000000-0005-0000-0000-000002000000}"/>
    <cellStyle name="一般 2 3" xfId="8" xr:uid="{DD23BB2A-DED6-49C9-A4F2-AF807950964A}"/>
    <cellStyle name="一般 3" xfId="4" xr:uid="{00000000-0005-0000-0000-000003000000}"/>
    <cellStyle name="一般 4" xfId="12" xr:uid="{2C89AC7E-E885-431B-8EEE-A6A6DA6D7B53}"/>
    <cellStyle name="千分位" xfId="1" builtinId="3"/>
    <cellStyle name="千分位 2" xfId="3" xr:uid="{00000000-0005-0000-0000-000005000000}"/>
    <cellStyle name="千分位 2 2" xfId="9" xr:uid="{E963F76A-9982-430C-834A-9D8AA87A5C59}"/>
    <cellStyle name="千分位 3" xfId="6" xr:uid="{00000000-0005-0000-0000-000006000000}"/>
    <cellStyle name="千分位 4" xfId="11" xr:uid="{537DE07E-02EC-465E-ABA6-000D5271FE29}"/>
    <cellStyle name="百分比" xfId="10" builtinId="5"/>
    <cellStyle name="貨幣 2" xfId="5" xr:uid="{00000000-0005-0000-0000-000007000000}"/>
  </cellStyles>
  <dxfs count="1">
    <dxf>
      <font>
        <b/>
        <i/>
        <strike val="0"/>
        <color rgb="FFFF0000"/>
      </font>
    </dxf>
  </dxfs>
  <tableStyles count="0" defaultTableStyle="TableStyleMedium9" defaultPivotStyle="PivotStyleLight16"/>
  <colors>
    <mruColors>
      <color rgb="FFF4FCAA"/>
      <color rgb="FFFBFEDE"/>
      <color rgb="FFE9FB3B"/>
      <color rgb="FFF9FFAF"/>
      <color rgb="FFF4FC8C"/>
      <color rgb="FFF3FD91"/>
      <color rgb="FFFF6969"/>
      <color rgb="FFF1FD7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drawings/_rels/drawing3.x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20</xdr:col>
          <xdr:colOff>0</xdr:colOff>
          <xdr:row>0</xdr:row>
          <xdr:rowOff>0</xdr:rowOff>
        </xdr:from>
        <xdr:to>
          <xdr:col>31</xdr:col>
          <xdr:colOff>476250</xdr:colOff>
          <xdr:row>26</xdr:row>
          <xdr:rowOff>19050</xdr:rowOff>
        </xdr:to>
        <xdr:sp macro="" textlink="">
          <xdr:nvSpPr>
            <xdr:cNvPr id="57345" name="Object 1" hidden="1">
              <a:extLst>
                <a:ext uri="{63B3BB69-23CF-44E3-9099-C40C66FF867C}">
                  <a14:compatExt spid="_x0000_s57345"/>
                </a:ext>
                <a:ext uri="{FF2B5EF4-FFF2-40B4-BE49-F238E27FC236}">
                  <a16:creationId xmlns:a16="http://schemas.microsoft.com/office/drawing/2014/main" id="{00000000-0008-0000-0300-000001E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26</xdr:row>
          <xdr:rowOff>0</xdr:rowOff>
        </xdr:from>
        <xdr:to>
          <xdr:col>28</xdr:col>
          <xdr:colOff>180975</xdr:colOff>
          <xdr:row>64</xdr:row>
          <xdr:rowOff>57150</xdr:rowOff>
        </xdr:to>
        <xdr:sp macro="" textlink="">
          <xdr:nvSpPr>
            <xdr:cNvPr id="57346" name="Object 2" hidden="1">
              <a:extLst>
                <a:ext uri="{63B3BB69-23CF-44E3-9099-C40C66FF867C}">
                  <a14:compatExt spid="_x0000_s57346"/>
                </a:ext>
                <a:ext uri="{FF2B5EF4-FFF2-40B4-BE49-F238E27FC236}">
                  <a16:creationId xmlns:a16="http://schemas.microsoft.com/office/drawing/2014/main" id="{00000000-0008-0000-0300-000002E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19050</xdr:colOff>
          <xdr:row>27</xdr:row>
          <xdr:rowOff>9525</xdr:rowOff>
        </xdr:from>
        <xdr:to>
          <xdr:col>16</xdr:col>
          <xdr:colOff>676275</xdr:colOff>
          <xdr:row>65</xdr:row>
          <xdr:rowOff>66675</xdr:rowOff>
        </xdr:to>
        <xdr:sp macro="" textlink="">
          <xdr:nvSpPr>
            <xdr:cNvPr id="57347" name="Object 3" hidden="1">
              <a:extLst>
                <a:ext uri="{63B3BB69-23CF-44E3-9099-C40C66FF867C}">
                  <a14:compatExt spid="_x0000_s57347"/>
                </a:ext>
                <a:ext uri="{FF2B5EF4-FFF2-40B4-BE49-F238E27FC236}">
                  <a16:creationId xmlns:a16="http://schemas.microsoft.com/office/drawing/2014/main" id="{00000000-0008-0000-0300-000003E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20</xdr:col>
          <xdr:colOff>0</xdr:colOff>
          <xdr:row>26</xdr:row>
          <xdr:rowOff>0</xdr:rowOff>
        </xdr:from>
        <xdr:to>
          <xdr:col>28</xdr:col>
          <xdr:colOff>180975</xdr:colOff>
          <xdr:row>64</xdr:row>
          <xdr:rowOff>57150</xdr:rowOff>
        </xdr:to>
        <xdr:sp macro="" textlink="">
          <xdr:nvSpPr>
            <xdr:cNvPr id="78849" name="Object 1" hidden="1">
              <a:extLst>
                <a:ext uri="{63B3BB69-23CF-44E3-9099-C40C66FF867C}">
                  <a14:compatExt spid="_x0000_s78849"/>
                </a:ext>
                <a:ext uri="{FF2B5EF4-FFF2-40B4-BE49-F238E27FC236}">
                  <a16:creationId xmlns:a16="http://schemas.microsoft.com/office/drawing/2014/main" id="{0A61D397-34FF-428E-A316-28308C8287A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19050</xdr:colOff>
          <xdr:row>27</xdr:row>
          <xdr:rowOff>9525</xdr:rowOff>
        </xdr:from>
        <xdr:to>
          <xdr:col>16</xdr:col>
          <xdr:colOff>676274</xdr:colOff>
          <xdr:row>65</xdr:row>
          <xdr:rowOff>66675</xdr:rowOff>
        </xdr:to>
        <xdr:sp macro="" textlink="">
          <xdr:nvSpPr>
            <xdr:cNvPr id="78850" name="Object 2" hidden="1">
              <a:extLst>
                <a:ext uri="{63B3BB69-23CF-44E3-9099-C40C66FF867C}">
                  <a14:compatExt spid="_x0000_s78850"/>
                </a:ext>
                <a:ext uri="{FF2B5EF4-FFF2-40B4-BE49-F238E27FC236}">
                  <a16:creationId xmlns:a16="http://schemas.microsoft.com/office/drawing/2014/main" id="{413D9916-46F4-4CD9-82F2-91B72A98391F}"/>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210536</xdr:colOff>
      <xdr:row>37</xdr:row>
      <xdr:rowOff>124924</xdr:rowOff>
    </xdr:to>
    <xdr:pic>
      <xdr:nvPicPr>
        <xdr:cNvPr id="2" name="圖片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0" y="0"/>
          <a:ext cx="7068536" cy="7878274"/>
        </a:xfrm>
        <a:prstGeom prst="rect">
          <a:avLst/>
        </a:prstGeom>
      </xdr:spPr>
    </xdr:pic>
    <xdr:clientData/>
  </xdr:twoCellAnchor>
</xdr:wsDr>
</file>

<file path=xl/theme/theme1.xml><?xml version="1.0" encoding="utf-8"?>
<a:theme xmlns:a="http://schemas.openxmlformats.org/drawingml/2006/main" name="Office 佈景主題">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3.bin"/><Relationship Id="rId3" Type="http://schemas.openxmlformats.org/officeDocument/2006/relationships/vmlDrawing" Target="../drawings/vmlDrawing1.vml"/><Relationship Id="rId7" Type="http://schemas.openxmlformats.org/officeDocument/2006/relationships/image" Target="../media/image2.emf"/><Relationship Id="rId2" Type="http://schemas.openxmlformats.org/officeDocument/2006/relationships/drawing" Target="../drawings/drawing1.xml"/><Relationship Id="rId1" Type="http://schemas.openxmlformats.org/officeDocument/2006/relationships/printerSettings" Target="../printerSettings/printerSettings2.bin"/><Relationship Id="rId6" Type="http://schemas.openxmlformats.org/officeDocument/2006/relationships/oleObject" Target="../embeddings/oleObject2.bin"/><Relationship Id="rId5" Type="http://schemas.openxmlformats.org/officeDocument/2006/relationships/image" Target="../media/image1.emf"/><Relationship Id="rId10" Type="http://schemas.openxmlformats.org/officeDocument/2006/relationships/comments" Target="../comments1.xml"/><Relationship Id="rId4" Type="http://schemas.openxmlformats.org/officeDocument/2006/relationships/oleObject" Target="../embeddings/oleObject1.bin"/><Relationship Id="rId9" Type="http://schemas.openxmlformats.org/officeDocument/2006/relationships/image" Target="../media/image3.emf"/></Relationships>
</file>

<file path=xl/worksheets/_rels/sheet5.xml.rels><?xml version="1.0" encoding="UTF-8" standalone="yes"?>
<Relationships xmlns="http://schemas.openxmlformats.org/package/2006/relationships"><Relationship Id="rId8" Type="http://schemas.openxmlformats.org/officeDocument/2006/relationships/comments" Target="../comments2.xml"/><Relationship Id="rId3" Type="http://schemas.openxmlformats.org/officeDocument/2006/relationships/vmlDrawing" Target="../drawings/vmlDrawing2.vml"/><Relationship Id="rId7" Type="http://schemas.openxmlformats.org/officeDocument/2006/relationships/image" Target="../media/image3.emf"/><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openxmlformats.org/officeDocument/2006/relationships/oleObject" Target="../embeddings/oleObject5.bin"/><Relationship Id="rId5" Type="http://schemas.openxmlformats.org/officeDocument/2006/relationships/image" Target="../media/image2.emf"/><Relationship Id="rId4" Type="http://schemas.openxmlformats.org/officeDocument/2006/relationships/oleObject" Target="../embeddings/oleObject4.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R208"/>
  <sheetViews>
    <sheetView workbookViewId="0">
      <pane xSplit="2" ySplit="1" topLeftCell="AD2" activePane="bottomRight" state="frozen"/>
      <selection activeCell="A4" sqref="A4:H4"/>
      <selection pane="topRight" activeCell="A4" sqref="A4:H4"/>
      <selection pane="bottomLeft" activeCell="A4" sqref="A4:H4"/>
      <selection pane="bottomRight" activeCell="Z2" sqref="Z2:Z8"/>
    </sheetView>
  </sheetViews>
  <sheetFormatPr defaultRowHeight="16.5"/>
  <cols>
    <col min="1" max="1" width="5.25" style="4" customWidth="1"/>
    <col min="2" max="2" width="14.75" style="4" customWidth="1"/>
    <col min="3" max="3" width="25.375" style="4" customWidth="1"/>
    <col min="4" max="4" width="3.5" customWidth="1"/>
    <col min="5" max="5" width="3" style="7" bestFit="1" customWidth="1"/>
    <col min="6" max="44" width="16.25" style="7" customWidth="1"/>
  </cols>
  <sheetData>
    <row r="1" spans="1:44" ht="33.75">
      <c r="A1" s="424" t="s">
        <v>262</v>
      </c>
      <c r="B1" s="425"/>
      <c r="C1" s="426"/>
      <c r="E1" s="7" t="s">
        <v>263</v>
      </c>
      <c r="F1" s="8" t="s">
        <v>640</v>
      </c>
      <c r="G1" s="8" t="s">
        <v>641</v>
      </c>
      <c r="H1" s="8" t="s">
        <v>643</v>
      </c>
      <c r="I1" s="8" t="s">
        <v>645</v>
      </c>
      <c r="J1" s="8" t="s">
        <v>658</v>
      </c>
      <c r="K1" s="8" t="s">
        <v>650</v>
      </c>
      <c r="L1" s="9" t="s">
        <v>456</v>
      </c>
      <c r="M1" s="9" t="s">
        <v>647</v>
      </c>
      <c r="N1" s="10" t="s">
        <v>264</v>
      </c>
      <c r="O1" s="11" t="s">
        <v>653</v>
      </c>
      <c r="P1" s="11" t="s">
        <v>642</v>
      </c>
      <c r="Q1" s="11" t="s">
        <v>644</v>
      </c>
      <c r="R1" s="11" t="s">
        <v>661</v>
      </c>
      <c r="S1" s="11" t="s">
        <v>10</v>
      </c>
      <c r="T1" s="11" t="s">
        <v>12</v>
      </c>
      <c r="U1" s="11" t="s">
        <v>14</v>
      </c>
      <c r="V1" s="11" t="s">
        <v>15</v>
      </c>
      <c r="W1" s="11" t="s">
        <v>16</v>
      </c>
      <c r="X1" s="11" t="s">
        <v>646</v>
      </c>
      <c r="Y1" s="11" t="s">
        <v>648</v>
      </c>
      <c r="Z1" s="11" t="s">
        <v>19</v>
      </c>
      <c r="AA1" s="11" t="s">
        <v>651</v>
      </c>
      <c r="AB1" s="11" t="s">
        <v>21</v>
      </c>
      <c r="AC1" s="11" t="s">
        <v>22</v>
      </c>
      <c r="AD1" s="11" t="s">
        <v>23</v>
      </c>
      <c r="AE1" s="11" t="s">
        <v>24</v>
      </c>
      <c r="AF1" s="11" t="s">
        <v>26</v>
      </c>
      <c r="AG1" s="11" t="s">
        <v>27</v>
      </c>
      <c r="AH1" s="11" t="s">
        <v>28</v>
      </c>
      <c r="AI1" s="11" t="s">
        <v>29</v>
      </c>
      <c r="AJ1" s="11" t="s">
        <v>649</v>
      </c>
      <c r="AK1" s="11" t="s">
        <v>662</v>
      </c>
      <c r="AL1" s="11" t="s">
        <v>663</v>
      </c>
      <c r="AM1" s="11" t="s">
        <v>40</v>
      </c>
      <c r="AN1" s="11" t="s">
        <v>657</v>
      </c>
      <c r="AO1" s="11" t="s">
        <v>3</v>
      </c>
      <c r="AP1" s="11" t="s">
        <v>652</v>
      </c>
      <c r="AQ1" s="11" t="s">
        <v>659</v>
      </c>
      <c r="AR1" s="11" t="s">
        <v>660</v>
      </c>
    </row>
    <row r="2" spans="1:44" ht="22.5">
      <c r="A2" s="423" t="s">
        <v>4</v>
      </c>
      <c r="B2" s="421" t="s">
        <v>5</v>
      </c>
      <c r="C2" s="1" t="s">
        <v>47</v>
      </c>
      <c r="F2" s="12" t="s">
        <v>654</v>
      </c>
      <c r="G2" s="12" t="s">
        <v>14</v>
      </c>
      <c r="H2" s="12" t="s">
        <v>23</v>
      </c>
      <c r="I2" s="12" t="s">
        <v>26</v>
      </c>
      <c r="J2" s="12" t="s">
        <v>662</v>
      </c>
      <c r="K2" s="12" t="s">
        <v>663</v>
      </c>
      <c r="L2" s="12" t="s">
        <v>652</v>
      </c>
      <c r="M2" s="12" t="s">
        <v>655</v>
      </c>
      <c r="N2" s="13"/>
      <c r="O2" s="14" t="s">
        <v>49</v>
      </c>
      <c r="P2" s="14" t="s">
        <v>53</v>
      </c>
      <c r="Q2" s="14" t="s">
        <v>56</v>
      </c>
      <c r="R2" s="14" t="s">
        <v>64</v>
      </c>
      <c r="S2" s="14" t="s">
        <v>67</v>
      </c>
      <c r="T2" s="14" t="s">
        <v>72</v>
      </c>
      <c r="U2" s="14" t="s">
        <v>81</v>
      </c>
      <c r="V2" s="14" t="s">
        <v>87</v>
      </c>
      <c r="W2" s="14" t="s">
        <v>91</v>
      </c>
      <c r="X2" s="14" t="s">
        <v>99</v>
      </c>
      <c r="Y2" s="14" t="s">
        <v>103</v>
      </c>
      <c r="Z2" s="14" t="s">
        <v>112</v>
      </c>
      <c r="AA2" s="14" t="s">
        <v>126</v>
      </c>
      <c r="AB2" s="14" t="s">
        <v>135</v>
      </c>
      <c r="AC2" s="14" t="s">
        <v>145</v>
      </c>
      <c r="AD2" s="14" t="s">
        <v>146</v>
      </c>
      <c r="AE2" s="14" t="s">
        <v>151</v>
      </c>
      <c r="AF2" s="14" t="s">
        <v>161</v>
      </c>
      <c r="AG2" s="14" t="s">
        <v>164</v>
      </c>
      <c r="AH2" s="14" t="s">
        <v>166</v>
      </c>
      <c r="AI2" s="14" t="s">
        <v>169</v>
      </c>
      <c r="AJ2" s="14" t="s">
        <v>174</v>
      </c>
      <c r="AK2" s="14" t="s">
        <v>196</v>
      </c>
      <c r="AL2" s="14" t="s">
        <v>204</v>
      </c>
      <c r="AM2" s="14" t="s">
        <v>211</v>
      </c>
      <c r="AN2" s="14" t="s">
        <v>219</v>
      </c>
      <c r="AO2" s="14" t="s">
        <v>227</v>
      </c>
      <c r="AP2" s="14" t="s">
        <v>265</v>
      </c>
      <c r="AQ2" s="14" t="s">
        <v>246</v>
      </c>
      <c r="AR2" s="14" t="s">
        <v>248</v>
      </c>
    </row>
    <row r="3" spans="1:44" ht="22.5">
      <c r="A3" s="423"/>
      <c r="B3" s="421"/>
      <c r="C3" s="1" t="s">
        <v>48</v>
      </c>
      <c r="F3" s="12" t="s">
        <v>642</v>
      </c>
      <c r="G3" s="12" t="s">
        <v>15</v>
      </c>
      <c r="H3" s="12" t="s">
        <v>24</v>
      </c>
      <c r="I3" s="12" t="s">
        <v>27</v>
      </c>
      <c r="J3" s="14"/>
      <c r="K3" s="12" t="s">
        <v>40</v>
      </c>
      <c r="L3" s="13"/>
      <c r="M3" s="12" t="s">
        <v>656</v>
      </c>
      <c r="N3" s="13"/>
      <c r="O3" s="14" t="s">
        <v>50</v>
      </c>
      <c r="P3" s="14" t="s">
        <v>54</v>
      </c>
      <c r="Q3" s="14" t="s">
        <v>57</v>
      </c>
      <c r="R3" s="14" t="s">
        <v>65</v>
      </c>
      <c r="S3" s="14" t="s">
        <v>68</v>
      </c>
      <c r="T3" s="14" t="s">
        <v>78</v>
      </c>
      <c r="U3" s="14" t="s">
        <v>83</v>
      </c>
      <c r="V3" s="14" t="s">
        <v>88</v>
      </c>
      <c r="W3" s="14" t="s">
        <v>92</v>
      </c>
      <c r="X3" s="14" t="s">
        <v>102</v>
      </c>
      <c r="Y3" s="14" t="s">
        <v>104</v>
      </c>
      <c r="Z3" s="14" t="s">
        <v>114</v>
      </c>
      <c r="AA3" s="14" t="s">
        <v>127</v>
      </c>
      <c r="AB3" s="14" t="s">
        <v>138</v>
      </c>
      <c r="AC3" s="14"/>
      <c r="AD3" s="14" t="s">
        <v>147</v>
      </c>
      <c r="AE3" s="14" t="s">
        <v>152</v>
      </c>
      <c r="AF3" s="14"/>
      <c r="AG3" s="14"/>
      <c r="AH3" s="14"/>
      <c r="AI3" s="14"/>
      <c r="AJ3" s="14"/>
      <c r="AK3" s="14"/>
      <c r="AL3" s="14" t="s">
        <v>205</v>
      </c>
      <c r="AM3" s="14"/>
      <c r="AN3" s="14" t="s">
        <v>224</v>
      </c>
      <c r="AO3" s="14"/>
      <c r="AP3" s="14"/>
      <c r="AQ3" s="14" t="s">
        <v>247</v>
      </c>
      <c r="AR3" s="14"/>
    </row>
    <row r="4" spans="1:44" ht="22.5">
      <c r="A4" s="423"/>
      <c r="B4" s="421"/>
      <c r="C4" s="1" t="s">
        <v>49</v>
      </c>
      <c r="F4" s="12" t="s">
        <v>644</v>
      </c>
      <c r="G4" s="12" t="s">
        <v>16</v>
      </c>
      <c r="H4" s="14"/>
      <c r="I4" s="12" t="s">
        <v>28</v>
      </c>
      <c r="J4" s="13"/>
      <c r="K4" s="12" t="s">
        <v>657</v>
      </c>
      <c r="L4" s="13"/>
      <c r="M4" s="13"/>
      <c r="N4" s="13"/>
      <c r="O4" s="14"/>
      <c r="P4" s="14" t="s">
        <v>55</v>
      </c>
      <c r="Q4" s="14"/>
      <c r="R4" s="14"/>
      <c r="S4" s="14" t="s">
        <v>69</v>
      </c>
      <c r="T4" s="14"/>
      <c r="U4" s="14" t="s">
        <v>85</v>
      </c>
      <c r="V4" s="14" t="s">
        <v>90</v>
      </c>
      <c r="W4" s="14" t="s">
        <v>93</v>
      </c>
      <c r="X4" s="14"/>
      <c r="Y4" s="14" t="s">
        <v>106</v>
      </c>
      <c r="Z4" s="14" t="s">
        <v>115</v>
      </c>
      <c r="AA4" s="14" t="s">
        <v>129</v>
      </c>
      <c r="AB4" s="14" t="s">
        <v>140</v>
      </c>
      <c r="AC4" s="14"/>
      <c r="AD4" s="14" t="s">
        <v>148</v>
      </c>
      <c r="AE4" s="14" t="s">
        <v>153</v>
      </c>
      <c r="AF4" s="14"/>
      <c r="AG4" s="14"/>
      <c r="AH4" s="14"/>
      <c r="AI4" s="14"/>
      <c r="AJ4" s="14"/>
      <c r="AK4" s="14"/>
      <c r="AL4" s="14"/>
      <c r="AM4" s="14"/>
      <c r="AN4" s="14" t="s">
        <v>226</v>
      </c>
      <c r="AO4" s="14"/>
      <c r="AP4" s="14"/>
      <c r="AQ4" s="14"/>
      <c r="AR4" s="14"/>
    </row>
    <row r="5" spans="1:44" ht="22.5">
      <c r="A5" s="423"/>
      <c r="B5" s="421"/>
      <c r="C5" s="1" t="s">
        <v>50</v>
      </c>
      <c r="F5" s="12" t="s">
        <v>661</v>
      </c>
      <c r="G5" s="12" t="s">
        <v>646</v>
      </c>
      <c r="H5" s="14"/>
      <c r="I5" s="12" t="s">
        <v>29</v>
      </c>
      <c r="J5" s="13"/>
      <c r="K5" s="12" t="s">
        <v>3</v>
      </c>
      <c r="L5" s="13"/>
      <c r="M5" s="13"/>
      <c r="N5" s="13"/>
      <c r="O5" s="14"/>
      <c r="Q5" s="14"/>
      <c r="R5" s="14"/>
      <c r="S5" s="14"/>
      <c r="T5" s="14"/>
      <c r="U5" s="14" t="s">
        <v>86</v>
      </c>
      <c r="V5" s="14"/>
      <c r="W5" s="14" t="s">
        <v>95</v>
      </c>
      <c r="X5" s="14"/>
      <c r="Y5" s="14" t="s">
        <v>107</v>
      </c>
      <c r="Z5" s="14" t="s">
        <v>116</v>
      </c>
      <c r="AA5" s="14" t="s">
        <v>266</v>
      </c>
      <c r="AB5" s="14" t="s">
        <v>142</v>
      </c>
      <c r="AC5" s="14"/>
      <c r="AD5" s="14" t="s">
        <v>267</v>
      </c>
      <c r="AE5" s="14" t="s">
        <v>154</v>
      </c>
      <c r="AF5" s="14"/>
      <c r="AG5" s="14"/>
      <c r="AH5" s="14"/>
      <c r="AI5" s="14"/>
      <c r="AJ5" s="14"/>
      <c r="AK5" s="14"/>
      <c r="AL5" s="14"/>
      <c r="AM5" s="14"/>
      <c r="AN5" s="14"/>
      <c r="AO5" s="14"/>
      <c r="AP5" s="14"/>
      <c r="AQ5" s="14"/>
      <c r="AR5" s="14"/>
    </row>
    <row r="6" spans="1:44" ht="22.5">
      <c r="A6" s="423"/>
      <c r="B6" s="421"/>
      <c r="C6" s="1" t="s">
        <v>51</v>
      </c>
      <c r="F6" s="12" t="s">
        <v>10</v>
      </c>
      <c r="G6" s="12" t="s">
        <v>648</v>
      </c>
      <c r="H6" s="14"/>
      <c r="I6" s="12" t="s">
        <v>649</v>
      </c>
      <c r="J6" s="13"/>
      <c r="K6" s="13"/>
      <c r="L6" s="13"/>
      <c r="M6" s="13"/>
      <c r="N6" s="13"/>
      <c r="O6" s="14"/>
      <c r="Q6" s="14"/>
      <c r="R6" s="14"/>
      <c r="S6" s="14"/>
      <c r="T6" s="14"/>
      <c r="U6" s="14"/>
      <c r="V6" s="14"/>
      <c r="W6" s="14"/>
      <c r="X6" s="14"/>
      <c r="Y6" s="14" t="s">
        <v>108</v>
      </c>
      <c r="Z6" s="14" t="s">
        <v>117</v>
      </c>
      <c r="AA6" s="14" t="s">
        <v>133</v>
      </c>
      <c r="AB6" s="14" t="s">
        <v>143</v>
      </c>
      <c r="AC6" s="14"/>
      <c r="AD6" s="14" t="s">
        <v>268</v>
      </c>
      <c r="AE6" s="14" t="s">
        <v>155</v>
      </c>
      <c r="AF6" s="14"/>
      <c r="AG6" s="14"/>
      <c r="AH6" s="14"/>
      <c r="AI6" s="14"/>
      <c r="AJ6" s="14"/>
      <c r="AK6" s="14"/>
      <c r="AL6" s="14"/>
      <c r="AM6" s="14"/>
      <c r="AN6" s="14"/>
      <c r="AO6" s="14"/>
      <c r="AP6" s="14"/>
      <c r="AQ6" s="14"/>
    </row>
    <row r="7" spans="1:44" ht="22.5">
      <c r="A7" s="423"/>
      <c r="B7" s="421" t="s">
        <v>6</v>
      </c>
      <c r="C7" s="1" t="s">
        <v>52</v>
      </c>
      <c r="F7" s="12" t="s">
        <v>12</v>
      </c>
      <c r="G7" s="12" t="s">
        <v>19</v>
      </c>
      <c r="H7" s="14"/>
      <c r="I7" s="13"/>
      <c r="J7" s="13"/>
      <c r="K7" s="13"/>
      <c r="L7" s="13"/>
      <c r="M7" s="13"/>
      <c r="N7" s="13"/>
      <c r="O7" s="14"/>
      <c r="Q7" s="14"/>
      <c r="R7" s="14"/>
      <c r="S7" s="14"/>
      <c r="T7" s="14"/>
      <c r="U7" s="14"/>
      <c r="V7" s="14"/>
      <c r="W7" s="14"/>
      <c r="X7" s="14"/>
      <c r="Y7" s="14" t="s">
        <v>269</v>
      </c>
      <c r="Z7" s="14" t="s">
        <v>119</v>
      </c>
      <c r="AA7" s="14"/>
      <c r="AB7" s="14" t="s">
        <v>144</v>
      </c>
      <c r="AC7" s="14"/>
      <c r="AD7" s="14"/>
      <c r="AE7" s="14" t="s">
        <v>157</v>
      </c>
      <c r="AF7" s="14"/>
      <c r="AG7" s="14"/>
      <c r="AH7" s="14"/>
      <c r="AI7" s="14"/>
      <c r="AJ7" s="14"/>
      <c r="AK7" s="14"/>
      <c r="AL7" s="14"/>
      <c r="AM7" s="14"/>
      <c r="AN7" s="14"/>
      <c r="AO7" s="14"/>
      <c r="AP7" s="14"/>
      <c r="AQ7" s="14"/>
    </row>
    <row r="8" spans="1:44" ht="22.5">
      <c r="A8" s="423"/>
      <c r="B8" s="421"/>
      <c r="C8" s="1" t="s">
        <v>53</v>
      </c>
      <c r="F8" s="13"/>
      <c r="G8" s="12" t="s">
        <v>651</v>
      </c>
      <c r="H8" s="14"/>
      <c r="I8" s="13"/>
      <c r="J8" s="13"/>
      <c r="K8" s="13"/>
      <c r="L8" s="13"/>
      <c r="M8" s="13"/>
      <c r="N8" s="13"/>
      <c r="O8" s="14"/>
      <c r="Q8" s="14"/>
      <c r="R8" s="14"/>
      <c r="S8" s="14"/>
      <c r="T8" s="14"/>
      <c r="U8" s="14"/>
      <c r="V8" s="14"/>
      <c r="W8" s="14"/>
      <c r="X8" s="14"/>
      <c r="Y8" s="14"/>
      <c r="Z8" s="14" t="s">
        <v>120</v>
      </c>
      <c r="AA8" s="14"/>
      <c r="AB8" s="14"/>
      <c r="AC8" s="14"/>
      <c r="AD8" s="14"/>
      <c r="AE8" s="14" t="s">
        <v>158</v>
      </c>
      <c r="AF8" s="14"/>
      <c r="AG8" s="14"/>
      <c r="AH8" s="14"/>
      <c r="AI8" s="14"/>
      <c r="AJ8" s="14"/>
      <c r="AK8" s="14"/>
      <c r="AL8" s="14"/>
      <c r="AM8" s="14"/>
      <c r="AN8" s="14"/>
      <c r="AO8" s="14"/>
      <c r="AP8" s="14"/>
      <c r="AQ8" s="14"/>
    </row>
    <row r="9" spans="1:44">
      <c r="A9" s="423"/>
      <c r="B9" s="421"/>
      <c r="C9" s="1" t="s">
        <v>54</v>
      </c>
      <c r="F9" s="13"/>
      <c r="G9" s="12" t="s">
        <v>21</v>
      </c>
      <c r="H9" s="14"/>
      <c r="I9" s="13"/>
      <c r="J9" s="13"/>
      <c r="K9" s="13"/>
      <c r="L9" s="13"/>
      <c r="M9" s="13"/>
      <c r="N9" s="13"/>
      <c r="O9" s="14"/>
      <c r="Q9" s="14"/>
      <c r="R9" s="14"/>
      <c r="S9" s="14"/>
      <c r="T9" s="14"/>
      <c r="U9" s="14"/>
      <c r="V9" s="14"/>
      <c r="W9" s="14"/>
      <c r="X9" s="14"/>
      <c r="Y9" s="14"/>
      <c r="Z9" s="14"/>
      <c r="AA9" s="14"/>
      <c r="AB9" s="14"/>
      <c r="AC9" s="14"/>
      <c r="AD9" s="14"/>
      <c r="AE9" s="14" t="s">
        <v>270</v>
      </c>
      <c r="AF9" s="14"/>
      <c r="AG9" s="14"/>
      <c r="AH9" s="14"/>
      <c r="AI9" s="14"/>
      <c r="AJ9" s="14"/>
      <c r="AK9" s="14"/>
      <c r="AL9" s="14"/>
      <c r="AM9" s="14"/>
      <c r="AN9" s="14"/>
      <c r="AO9" s="14"/>
      <c r="AP9" s="14"/>
      <c r="AQ9" s="14"/>
    </row>
    <row r="10" spans="1:44">
      <c r="A10" s="423"/>
      <c r="B10" s="421"/>
      <c r="C10" s="1" t="s">
        <v>55</v>
      </c>
      <c r="F10" s="13"/>
      <c r="G10" s="12" t="s">
        <v>22</v>
      </c>
      <c r="H10" s="14"/>
      <c r="I10" s="13"/>
      <c r="J10" s="13"/>
      <c r="K10" s="13"/>
      <c r="L10" s="13"/>
      <c r="M10" s="13"/>
      <c r="N10" s="13"/>
      <c r="O10" s="14"/>
      <c r="Q10" s="14"/>
      <c r="R10" s="14"/>
      <c r="S10" s="14"/>
      <c r="T10" s="14"/>
      <c r="U10" s="14"/>
      <c r="V10" s="14"/>
      <c r="W10" s="14"/>
      <c r="X10" s="14"/>
      <c r="Y10" s="14"/>
      <c r="Z10" s="14"/>
      <c r="AA10" s="14"/>
      <c r="AB10" s="14"/>
      <c r="AC10" s="14"/>
      <c r="AD10" s="14"/>
      <c r="AE10" s="14"/>
      <c r="AF10" s="14"/>
      <c r="AG10" s="14"/>
      <c r="AH10" s="14"/>
      <c r="AI10" s="14"/>
      <c r="AJ10" s="14"/>
      <c r="AK10" s="14"/>
      <c r="AL10" s="14"/>
      <c r="AM10" s="14"/>
      <c r="AN10" s="14"/>
      <c r="AO10" s="14"/>
      <c r="AP10" s="14"/>
      <c r="AQ10" s="14"/>
    </row>
    <row r="11" spans="1:44">
      <c r="A11" s="423"/>
      <c r="B11" s="421" t="s">
        <v>7</v>
      </c>
      <c r="C11" s="1" t="s">
        <v>56</v>
      </c>
    </row>
    <row r="12" spans="1:44">
      <c r="A12" s="423"/>
      <c r="B12" s="421"/>
      <c r="C12" s="1" t="s">
        <v>57</v>
      </c>
    </row>
    <row r="13" spans="1:44">
      <c r="A13" s="423"/>
      <c r="B13" s="421"/>
      <c r="C13" s="1" t="s">
        <v>58</v>
      </c>
    </row>
    <row r="14" spans="1:44">
      <c r="A14" s="423"/>
      <c r="B14" s="421" t="s">
        <v>8</v>
      </c>
      <c r="C14" s="1" t="s">
        <v>59</v>
      </c>
    </row>
    <row r="15" spans="1:44">
      <c r="A15" s="423"/>
      <c r="B15" s="421"/>
      <c r="C15" s="1" t="s">
        <v>60</v>
      </c>
    </row>
    <row r="16" spans="1:44">
      <c r="A16" s="423"/>
      <c r="B16" s="421"/>
      <c r="C16" s="1" t="s">
        <v>61</v>
      </c>
    </row>
    <row r="17" spans="1:3">
      <c r="A17" s="423"/>
      <c r="B17" s="421"/>
      <c r="C17" s="1" t="s">
        <v>62</v>
      </c>
    </row>
    <row r="18" spans="1:3">
      <c r="A18" s="423"/>
      <c r="B18" s="421"/>
      <c r="C18" s="1" t="s">
        <v>63</v>
      </c>
    </row>
    <row r="19" spans="1:3">
      <c r="A19" s="423"/>
      <c r="B19" s="421" t="s">
        <v>9</v>
      </c>
      <c r="C19" s="1" t="s">
        <v>64</v>
      </c>
    </row>
    <row r="20" spans="1:3">
      <c r="A20" s="423"/>
      <c r="B20" s="421"/>
      <c r="C20" s="1" t="s">
        <v>65</v>
      </c>
    </row>
    <row r="21" spans="1:3">
      <c r="A21" s="423"/>
      <c r="B21" s="421"/>
      <c r="C21" s="1" t="s">
        <v>66</v>
      </c>
    </row>
    <row r="22" spans="1:3">
      <c r="A22" s="423"/>
      <c r="B22" s="421" t="s">
        <v>10</v>
      </c>
      <c r="C22" s="1" t="s">
        <v>67</v>
      </c>
    </row>
    <row r="23" spans="1:3">
      <c r="A23" s="423"/>
      <c r="B23" s="421"/>
      <c r="C23" s="1" t="s">
        <v>68</v>
      </c>
    </row>
    <row r="24" spans="1:3">
      <c r="A24" s="423"/>
      <c r="B24" s="421"/>
      <c r="C24" s="1" t="s">
        <v>69</v>
      </c>
    </row>
    <row r="25" spans="1:3">
      <c r="A25" s="423"/>
      <c r="B25" s="421" t="s">
        <v>11</v>
      </c>
      <c r="C25" s="1" t="s">
        <v>70</v>
      </c>
    </row>
    <row r="26" spans="1:3">
      <c r="A26" s="423"/>
      <c r="B26" s="421"/>
      <c r="C26" s="1" t="s">
        <v>71</v>
      </c>
    </row>
    <row r="27" spans="1:3">
      <c r="A27" s="423"/>
      <c r="B27" s="421" t="s">
        <v>12</v>
      </c>
      <c r="C27" s="1" t="s">
        <v>72</v>
      </c>
    </row>
    <row r="28" spans="1:3">
      <c r="A28" s="423"/>
      <c r="B28" s="421"/>
      <c r="C28" s="1" t="s">
        <v>73</v>
      </c>
    </row>
    <row r="29" spans="1:3">
      <c r="A29" s="423"/>
      <c r="B29" s="421"/>
      <c r="C29" s="1" t="s">
        <v>74</v>
      </c>
    </row>
    <row r="30" spans="1:3">
      <c r="A30" s="423"/>
      <c r="B30" s="421"/>
      <c r="C30" s="1" t="s">
        <v>75</v>
      </c>
    </row>
    <row r="31" spans="1:3">
      <c r="A31" s="423"/>
      <c r="B31" s="421"/>
      <c r="C31" s="1" t="s">
        <v>76</v>
      </c>
    </row>
    <row r="32" spans="1:3">
      <c r="A32" s="423"/>
      <c r="B32" s="421"/>
      <c r="C32" s="1" t="s">
        <v>77</v>
      </c>
    </row>
    <row r="33" spans="1:3">
      <c r="A33" s="423"/>
      <c r="B33" s="421"/>
      <c r="C33" s="1" t="s">
        <v>78</v>
      </c>
    </row>
    <row r="34" spans="1:3">
      <c r="A34" s="423"/>
      <c r="B34" s="2" t="s">
        <v>13</v>
      </c>
      <c r="C34" s="1" t="s">
        <v>79</v>
      </c>
    </row>
    <row r="35" spans="1:3">
      <c r="A35" s="423" t="s">
        <v>253</v>
      </c>
      <c r="B35" s="421" t="s">
        <v>14</v>
      </c>
      <c r="C35" s="1" t="s">
        <v>80</v>
      </c>
    </row>
    <row r="36" spans="1:3">
      <c r="A36" s="423"/>
      <c r="B36" s="421"/>
      <c r="C36" s="1" t="s">
        <v>81</v>
      </c>
    </row>
    <row r="37" spans="1:3">
      <c r="A37" s="423"/>
      <c r="B37" s="421"/>
      <c r="C37" s="1" t="s">
        <v>82</v>
      </c>
    </row>
    <row r="38" spans="1:3">
      <c r="A38" s="423"/>
      <c r="B38" s="421"/>
      <c r="C38" s="1" t="s">
        <v>83</v>
      </c>
    </row>
    <row r="39" spans="1:3">
      <c r="A39" s="423"/>
      <c r="B39" s="421"/>
      <c r="C39" s="1" t="s">
        <v>84</v>
      </c>
    </row>
    <row r="40" spans="1:3">
      <c r="A40" s="423"/>
      <c r="B40" s="421"/>
      <c r="C40" s="1" t="s">
        <v>85</v>
      </c>
    </row>
    <row r="41" spans="1:3">
      <c r="A41" s="423"/>
      <c r="B41" s="421"/>
      <c r="C41" s="1" t="s">
        <v>86</v>
      </c>
    </row>
    <row r="42" spans="1:3">
      <c r="A42" s="423"/>
      <c r="B42" s="421" t="s">
        <v>15</v>
      </c>
      <c r="C42" s="1" t="s">
        <v>87</v>
      </c>
    </row>
    <row r="43" spans="1:3">
      <c r="A43" s="423"/>
      <c r="B43" s="421"/>
      <c r="C43" s="1" t="s">
        <v>88</v>
      </c>
    </row>
    <row r="44" spans="1:3">
      <c r="A44" s="423"/>
      <c r="B44" s="421"/>
      <c r="C44" s="1" t="s">
        <v>89</v>
      </c>
    </row>
    <row r="45" spans="1:3">
      <c r="A45" s="423"/>
      <c r="B45" s="421"/>
      <c r="C45" s="1" t="s">
        <v>90</v>
      </c>
    </row>
    <row r="46" spans="1:3">
      <c r="A46" s="423"/>
      <c r="B46" s="421" t="s">
        <v>16</v>
      </c>
      <c r="C46" s="1" t="s">
        <v>91</v>
      </c>
    </row>
    <row r="47" spans="1:3">
      <c r="A47" s="423"/>
      <c r="B47" s="421"/>
      <c r="C47" s="1" t="s">
        <v>92</v>
      </c>
    </row>
    <row r="48" spans="1:3">
      <c r="A48" s="423"/>
      <c r="B48" s="421"/>
      <c r="C48" s="1" t="s">
        <v>93</v>
      </c>
    </row>
    <row r="49" spans="1:3">
      <c r="A49" s="423"/>
      <c r="B49" s="421"/>
      <c r="C49" s="1" t="s">
        <v>94</v>
      </c>
    </row>
    <row r="50" spans="1:3">
      <c r="A50" s="423"/>
      <c r="B50" s="421"/>
      <c r="C50" s="1" t="s">
        <v>95</v>
      </c>
    </row>
    <row r="51" spans="1:3">
      <c r="A51" s="423"/>
      <c r="B51" s="421"/>
      <c r="C51" s="1" t="s">
        <v>96</v>
      </c>
    </row>
    <row r="52" spans="1:3">
      <c r="A52" s="423"/>
      <c r="B52" s="421"/>
      <c r="C52" s="1" t="s">
        <v>97</v>
      </c>
    </row>
    <row r="53" spans="1:3">
      <c r="A53" s="423"/>
      <c r="B53" s="421"/>
      <c r="C53" s="1" t="s">
        <v>98</v>
      </c>
    </row>
    <row r="54" spans="1:3">
      <c r="A54" s="423"/>
      <c r="B54" s="421" t="s">
        <v>17</v>
      </c>
      <c r="C54" s="1" t="s">
        <v>99</v>
      </c>
    </row>
    <row r="55" spans="1:3">
      <c r="A55" s="423"/>
      <c r="B55" s="421"/>
      <c r="C55" s="1" t="s">
        <v>100</v>
      </c>
    </row>
    <row r="56" spans="1:3">
      <c r="A56" s="423"/>
      <c r="B56" s="421"/>
      <c r="C56" s="1" t="s">
        <v>101</v>
      </c>
    </row>
    <row r="57" spans="1:3">
      <c r="A57" s="423"/>
      <c r="B57" s="421"/>
      <c r="C57" s="1" t="s">
        <v>102</v>
      </c>
    </row>
    <row r="58" spans="1:3">
      <c r="A58" s="423"/>
      <c r="B58" s="421" t="s">
        <v>18</v>
      </c>
      <c r="C58" s="1" t="s">
        <v>103</v>
      </c>
    </row>
    <row r="59" spans="1:3">
      <c r="A59" s="423"/>
      <c r="B59" s="421"/>
      <c r="C59" s="1" t="s">
        <v>104</v>
      </c>
    </row>
    <row r="60" spans="1:3">
      <c r="A60" s="423"/>
      <c r="B60" s="421"/>
      <c r="C60" s="1" t="s">
        <v>105</v>
      </c>
    </row>
    <row r="61" spans="1:3">
      <c r="A61" s="423"/>
      <c r="B61" s="421"/>
      <c r="C61" s="1" t="s">
        <v>106</v>
      </c>
    </row>
    <row r="62" spans="1:3">
      <c r="A62" s="423"/>
      <c r="B62" s="421"/>
      <c r="C62" s="1" t="s">
        <v>107</v>
      </c>
    </row>
    <row r="63" spans="1:3">
      <c r="A63" s="423"/>
      <c r="B63" s="421"/>
      <c r="C63" s="1" t="s">
        <v>108</v>
      </c>
    </row>
    <row r="64" spans="1:3">
      <c r="A64" s="423"/>
      <c r="B64" s="421"/>
      <c r="C64" s="1" t="s">
        <v>109</v>
      </c>
    </row>
    <row r="65" spans="1:3">
      <c r="A65" s="423"/>
      <c r="B65" s="421"/>
      <c r="C65" s="1" t="s">
        <v>110</v>
      </c>
    </row>
    <row r="66" spans="1:3">
      <c r="A66" s="423"/>
      <c r="B66" s="421"/>
      <c r="C66" s="1" t="s">
        <v>111</v>
      </c>
    </row>
    <row r="67" spans="1:3">
      <c r="A67" s="423"/>
      <c r="B67" s="421" t="s">
        <v>19</v>
      </c>
      <c r="C67" s="1" t="s">
        <v>112</v>
      </c>
    </row>
    <row r="68" spans="1:3">
      <c r="A68" s="423"/>
      <c r="B68" s="421"/>
      <c r="C68" s="1" t="s">
        <v>113</v>
      </c>
    </row>
    <row r="69" spans="1:3">
      <c r="A69" s="423"/>
      <c r="B69" s="421"/>
      <c r="C69" s="1" t="s">
        <v>114</v>
      </c>
    </row>
    <row r="70" spans="1:3">
      <c r="A70" s="423"/>
      <c r="B70" s="421"/>
      <c r="C70" s="1" t="s">
        <v>115</v>
      </c>
    </row>
    <row r="71" spans="1:3">
      <c r="A71" s="423"/>
      <c r="B71" s="421"/>
      <c r="C71" s="1" t="s">
        <v>116</v>
      </c>
    </row>
    <row r="72" spans="1:3">
      <c r="A72" s="423"/>
      <c r="B72" s="421"/>
      <c r="C72" s="1" t="s">
        <v>117</v>
      </c>
    </row>
    <row r="73" spans="1:3">
      <c r="A73" s="423"/>
      <c r="B73" s="421"/>
      <c r="C73" s="1" t="s">
        <v>118</v>
      </c>
    </row>
    <row r="74" spans="1:3">
      <c r="A74" s="423"/>
      <c r="B74" s="421"/>
      <c r="C74" s="1" t="s">
        <v>119</v>
      </c>
    </row>
    <row r="75" spans="1:3">
      <c r="A75" s="423"/>
      <c r="B75" s="421"/>
      <c r="C75" s="1" t="s">
        <v>120</v>
      </c>
    </row>
    <row r="76" spans="1:3">
      <c r="A76" s="423"/>
      <c r="B76" s="422" t="s">
        <v>20</v>
      </c>
      <c r="C76" s="1" t="s">
        <v>121</v>
      </c>
    </row>
    <row r="77" spans="1:3">
      <c r="A77" s="423"/>
      <c r="B77" s="422"/>
      <c r="C77" s="1" t="s">
        <v>122</v>
      </c>
    </row>
    <row r="78" spans="1:3">
      <c r="A78" s="423"/>
      <c r="B78" s="422"/>
      <c r="C78" s="1" t="s">
        <v>123</v>
      </c>
    </row>
    <row r="79" spans="1:3">
      <c r="A79" s="423"/>
      <c r="B79" s="422"/>
      <c r="C79" s="1" t="s">
        <v>124</v>
      </c>
    </row>
    <row r="80" spans="1:3">
      <c r="A80" s="423"/>
      <c r="B80" s="422"/>
      <c r="C80" s="1" t="s">
        <v>125</v>
      </c>
    </row>
    <row r="81" spans="1:3">
      <c r="A81" s="423"/>
      <c r="B81" s="422"/>
      <c r="C81" s="1" t="s">
        <v>126</v>
      </c>
    </row>
    <row r="82" spans="1:3">
      <c r="A82" s="423"/>
      <c r="B82" s="422"/>
      <c r="C82" s="1" t="s">
        <v>127</v>
      </c>
    </row>
    <row r="83" spans="1:3">
      <c r="A83" s="423"/>
      <c r="B83" s="422"/>
      <c r="C83" s="1" t="s">
        <v>128</v>
      </c>
    </row>
    <row r="84" spans="1:3">
      <c r="A84" s="423"/>
      <c r="B84" s="422"/>
      <c r="C84" s="1" t="s">
        <v>129</v>
      </c>
    </row>
    <row r="85" spans="1:3">
      <c r="A85" s="423"/>
      <c r="B85" s="422"/>
      <c r="C85" s="1" t="s">
        <v>130</v>
      </c>
    </row>
    <row r="86" spans="1:3">
      <c r="A86" s="423"/>
      <c r="B86" s="422"/>
      <c r="C86" s="1" t="s">
        <v>131</v>
      </c>
    </row>
    <row r="87" spans="1:3">
      <c r="A87" s="423"/>
      <c r="B87" s="422"/>
      <c r="C87" s="1" t="s">
        <v>132</v>
      </c>
    </row>
    <row r="88" spans="1:3">
      <c r="A88" s="423"/>
      <c r="B88" s="422"/>
      <c r="C88" s="1" t="s">
        <v>133</v>
      </c>
    </row>
    <row r="89" spans="1:3">
      <c r="A89" s="423"/>
      <c r="B89" s="421" t="s">
        <v>21</v>
      </c>
      <c r="C89" s="1" t="s">
        <v>134</v>
      </c>
    </row>
    <row r="90" spans="1:3">
      <c r="A90" s="423"/>
      <c r="B90" s="421"/>
      <c r="C90" s="1" t="s">
        <v>135</v>
      </c>
    </row>
    <row r="91" spans="1:3">
      <c r="A91" s="423"/>
      <c r="B91" s="421"/>
      <c r="C91" s="1" t="s">
        <v>136</v>
      </c>
    </row>
    <row r="92" spans="1:3">
      <c r="A92" s="423"/>
      <c r="B92" s="421"/>
      <c r="C92" s="1" t="s">
        <v>137</v>
      </c>
    </row>
    <row r="93" spans="1:3">
      <c r="A93" s="423"/>
      <c r="B93" s="421"/>
      <c r="C93" s="1" t="s">
        <v>138</v>
      </c>
    </row>
    <row r="94" spans="1:3">
      <c r="A94" s="423"/>
      <c r="B94" s="421"/>
      <c r="C94" s="1" t="s">
        <v>139</v>
      </c>
    </row>
    <row r="95" spans="1:3">
      <c r="A95" s="423"/>
      <c r="B95" s="421"/>
      <c r="C95" s="1" t="s">
        <v>140</v>
      </c>
    </row>
    <row r="96" spans="1:3">
      <c r="A96" s="423"/>
      <c r="B96" s="421"/>
      <c r="C96" s="1" t="s">
        <v>141</v>
      </c>
    </row>
    <row r="97" spans="1:3">
      <c r="A97" s="423"/>
      <c r="B97" s="421"/>
      <c r="C97" s="1" t="s">
        <v>142</v>
      </c>
    </row>
    <row r="98" spans="1:3">
      <c r="A98" s="423"/>
      <c r="B98" s="421"/>
      <c r="C98" s="1" t="s">
        <v>143</v>
      </c>
    </row>
    <row r="99" spans="1:3">
      <c r="A99" s="423"/>
      <c r="B99" s="421"/>
      <c r="C99" s="1" t="s">
        <v>144</v>
      </c>
    </row>
    <row r="100" spans="1:3">
      <c r="A100" s="423"/>
      <c r="B100" s="2" t="s">
        <v>22</v>
      </c>
      <c r="C100" s="1" t="s">
        <v>145</v>
      </c>
    </row>
    <row r="101" spans="1:3">
      <c r="A101" s="423" t="s">
        <v>254</v>
      </c>
      <c r="B101" s="421" t="s">
        <v>23</v>
      </c>
      <c r="C101" s="1" t="s">
        <v>146</v>
      </c>
    </row>
    <row r="102" spans="1:3">
      <c r="A102" s="423"/>
      <c r="B102" s="421"/>
      <c r="C102" s="1" t="s">
        <v>147</v>
      </c>
    </row>
    <row r="103" spans="1:3">
      <c r="A103" s="423"/>
      <c r="B103" s="421"/>
      <c r="C103" s="1" t="s">
        <v>148</v>
      </c>
    </row>
    <row r="104" spans="1:3">
      <c r="A104" s="423"/>
      <c r="B104" s="421"/>
      <c r="C104" s="1" t="s">
        <v>149</v>
      </c>
    </row>
    <row r="105" spans="1:3">
      <c r="A105" s="423"/>
      <c r="B105" s="421"/>
      <c r="C105" s="1" t="s">
        <v>150</v>
      </c>
    </row>
    <row r="106" spans="1:3">
      <c r="A106" s="423"/>
      <c r="B106" s="421" t="s">
        <v>24</v>
      </c>
      <c r="C106" s="1" t="s">
        <v>151</v>
      </c>
    </row>
    <row r="107" spans="1:3">
      <c r="A107" s="423"/>
      <c r="B107" s="421"/>
      <c r="C107" s="1" t="s">
        <v>152</v>
      </c>
    </row>
    <row r="108" spans="1:3">
      <c r="A108" s="423"/>
      <c r="B108" s="421"/>
      <c r="C108" s="1" t="s">
        <v>153</v>
      </c>
    </row>
    <row r="109" spans="1:3">
      <c r="A109" s="423"/>
      <c r="B109" s="421"/>
      <c r="C109" s="1" t="s">
        <v>154</v>
      </c>
    </row>
    <row r="110" spans="1:3">
      <c r="A110" s="423"/>
      <c r="B110" s="421"/>
      <c r="C110" s="1" t="s">
        <v>155</v>
      </c>
    </row>
    <row r="111" spans="1:3">
      <c r="A111" s="423"/>
      <c r="B111" s="421"/>
      <c r="C111" s="1" t="s">
        <v>156</v>
      </c>
    </row>
    <row r="112" spans="1:3">
      <c r="A112" s="423"/>
      <c r="B112" s="421"/>
      <c r="C112" s="1" t="s">
        <v>157</v>
      </c>
    </row>
    <row r="113" spans="1:3">
      <c r="A113" s="423"/>
      <c r="B113" s="421"/>
      <c r="C113" s="1" t="s">
        <v>158</v>
      </c>
    </row>
    <row r="114" spans="1:3">
      <c r="A114" s="423"/>
      <c r="B114" s="421"/>
      <c r="C114" s="1" t="s">
        <v>159</v>
      </c>
    </row>
    <row r="115" spans="1:3">
      <c r="A115" s="423"/>
      <c r="B115" s="2" t="s">
        <v>25</v>
      </c>
      <c r="C115" s="1" t="s">
        <v>160</v>
      </c>
    </row>
    <row r="116" spans="1:3">
      <c r="A116" s="427" t="s">
        <v>255</v>
      </c>
      <c r="B116" s="421" t="s">
        <v>26</v>
      </c>
      <c r="C116" s="1" t="s">
        <v>161</v>
      </c>
    </row>
    <row r="117" spans="1:3">
      <c r="A117" s="427"/>
      <c r="B117" s="421"/>
      <c r="C117" s="1" t="s">
        <v>162</v>
      </c>
    </row>
    <row r="118" spans="1:3">
      <c r="A118" s="427"/>
      <c r="B118" s="421"/>
      <c r="C118" s="1" t="s">
        <v>163</v>
      </c>
    </row>
    <row r="119" spans="1:3">
      <c r="A119" s="427"/>
      <c r="B119" s="421" t="s">
        <v>27</v>
      </c>
      <c r="C119" s="1" t="s">
        <v>164</v>
      </c>
    </row>
    <row r="120" spans="1:3">
      <c r="A120" s="427"/>
      <c r="B120" s="421"/>
      <c r="C120" s="1" t="s">
        <v>165</v>
      </c>
    </row>
    <row r="121" spans="1:3">
      <c r="A121" s="427"/>
      <c r="B121" s="421" t="s">
        <v>28</v>
      </c>
      <c r="C121" s="1" t="s">
        <v>166</v>
      </c>
    </row>
    <row r="122" spans="1:3">
      <c r="A122" s="427"/>
      <c r="B122" s="421"/>
      <c r="C122" s="1" t="s">
        <v>167</v>
      </c>
    </row>
    <row r="123" spans="1:3">
      <c r="A123" s="427"/>
      <c r="B123" s="421" t="s">
        <v>29</v>
      </c>
      <c r="C123" s="1" t="s">
        <v>168</v>
      </c>
    </row>
    <row r="124" spans="1:3">
      <c r="A124" s="427"/>
      <c r="B124" s="421"/>
      <c r="C124" s="1" t="s">
        <v>169</v>
      </c>
    </row>
    <row r="125" spans="1:3">
      <c r="A125" s="427"/>
      <c r="B125" s="421"/>
      <c r="C125" s="1" t="s">
        <v>170</v>
      </c>
    </row>
    <row r="126" spans="1:3">
      <c r="A126" s="427"/>
      <c r="B126" s="421"/>
      <c r="C126" s="1" t="s">
        <v>171</v>
      </c>
    </row>
    <row r="127" spans="1:3">
      <c r="A127" s="427"/>
      <c r="B127" s="421"/>
      <c r="C127" s="1" t="s">
        <v>172</v>
      </c>
    </row>
    <row r="128" spans="1:3">
      <c r="A128" s="427"/>
      <c r="B128" s="421"/>
      <c r="C128" s="1" t="s">
        <v>173</v>
      </c>
    </row>
    <row r="129" spans="1:3">
      <c r="A129" s="427"/>
      <c r="B129" s="2" t="s">
        <v>30</v>
      </c>
      <c r="C129" s="1" t="s">
        <v>174</v>
      </c>
    </row>
    <row r="130" spans="1:3">
      <c r="A130" s="427"/>
      <c r="B130" s="421" t="s">
        <v>31</v>
      </c>
      <c r="C130" s="1" t="s">
        <v>175</v>
      </c>
    </row>
    <row r="131" spans="1:3">
      <c r="A131" s="427"/>
      <c r="B131" s="421"/>
      <c r="C131" s="1" t="s">
        <v>176</v>
      </c>
    </row>
    <row r="132" spans="1:3">
      <c r="A132" s="427"/>
      <c r="B132" s="421"/>
      <c r="C132" s="1" t="s">
        <v>177</v>
      </c>
    </row>
    <row r="133" spans="1:3">
      <c r="A133" s="427"/>
      <c r="B133" s="421"/>
      <c r="C133" s="1" t="s">
        <v>178</v>
      </c>
    </row>
    <row r="134" spans="1:3">
      <c r="A134" s="427"/>
      <c r="B134" s="421"/>
      <c r="C134" s="1" t="s">
        <v>179</v>
      </c>
    </row>
    <row r="135" spans="1:3">
      <c r="A135" s="423" t="s">
        <v>256</v>
      </c>
      <c r="B135" s="421" t="s">
        <v>32</v>
      </c>
      <c r="C135" s="1" t="s">
        <v>180</v>
      </c>
    </row>
    <row r="136" spans="1:3">
      <c r="A136" s="423"/>
      <c r="B136" s="421"/>
      <c r="C136" s="1" t="s">
        <v>181</v>
      </c>
    </row>
    <row r="137" spans="1:3">
      <c r="A137" s="423"/>
      <c r="B137" s="421"/>
      <c r="C137" s="1" t="s">
        <v>182</v>
      </c>
    </row>
    <row r="138" spans="1:3">
      <c r="A138" s="423"/>
      <c r="B138" s="421"/>
      <c r="C138" s="1" t="s">
        <v>183</v>
      </c>
    </row>
    <row r="139" spans="1:3">
      <c r="A139" s="423"/>
      <c r="B139" s="2" t="s">
        <v>33</v>
      </c>
      <c r="C139" s="1" t="s">
        <v>184</v>
      </c>
    </row>
    <row r="140" spans="1:3">
      <c r="A140" s="423"/>
      <c r="B140" s="421" t="s">
        <v>34</v>
      </c>
      <c r="C140" s="1" t="s">
        <v>185</v>
      </c>
    </row>
    <row r="141" spans="1:3">
      <c r="A141" s="423"/>
      <c r="B141" s="421"/>
      <c r="C141" s="1" t="s">
        <v>186</v>
      </c>
    </row>
    <row r="142" spans="1:3">
      <c r="A142" s="423"/>
      <c r="B142" s="421"/>
      <c r="C142" s="1" t="s">
        <v>187</v>
      </c>
    </row>
    <row r="143" spans="1:3">
      <c r="A143" s="423"/>
      <c r="B143" s="421" t="s">
        <v>35</v>
      </c>
      <c r="C143" s="1" t="s">
        <v>188</v>
      </c>
    </row>
    <row r="144" spans="1:3">
      <c r="A144" s="423"/>
      <c r="B144" s="421"/>
      <c r="C144" s="1" t="s">
        <v>189</v>
      </c>
    </row>
    <row r="145" spans="1:3">
      <c r="A145" s="423"/>
      <c r="B145" s="421"/>
      <c r="C145" s="1" t="s">
        <v>190</v>
      </c>
    </row>
    <row r="146" spans="1:3">
      <c r="A146" s="423"/>
      <c r="B146" s="421"/>
      <c r="C146" s="1" t="s">
        <v>191</v>
      </c>
    </row>
    <row r="147" spans="1:3">
      <c r="A147" s="423"/>
      <c r="B147" s="421"/>
      <c r="C147" s="1" t="s">
        <v>192</v>
      </c>
    </row>
    <row r="148" spans="1:3">
      <c r="A148" s="423"/>
      <c r="B148" s="421"/>
      <c r="C148" s="1" t="s">
        <v>193</v>
      </c>
    </row>
    <row r="149" spans="1:3">
      <c r="A149" s="423"/>
      <c r="B149" s="421" t="s">
        <v>36</v>
      </c>
      <c r="C149" s="1" t="s">
        <v>194</v>
      </c>
    </row>
    <row r="150" spans="1:3">
      <c r="A150" s="423"/>
      <c r="B150" s="421"/>
      <c r="C150" s="1" t="s">
        <v>195</v>
      </c>
    </row>
    <row r="151" spans="1:3">
      <c r="A151" s="423"/>
      <c r="B151" s="421" t="s">
        <v>37</v>
      </c>
      <c r="C151" s="1" t="s">
        <v>196</v>
      </c>
    </row>
    <row r="152" spans="1:3">
      <c r="A152" s="423"/>
      <c r="B152" s="421"/>
      <c r="C152" s="1" t="s">
        <v>197</v>
      </c>
    </row>
    <row r="153" spans="1:3">
      <c r="A153" s="423"/>
      <c r="B153" s="421"/>
      <c r="C153" s="1" t="s">
        <v>198</v>
      </c>
    </row>
    <row r="154" spans="1:3">
      <c r="A154" s="423"/>
      <c r="B154" s="421"/>
      <c r="C154" s="1" t="s">
        <v>199</v>
      </c>
    </row>
    <row r="155" spans="1:3">
      <c r="A155" s="423"/>
      <c r="B155" s="421"/>
      <c r="C155" s="1" t="s">
        <v>200</v>
      </c>
    </row>
    <row r="156" spans="1:3">
      <c r="A156" s="423"/>
      <c r="B156" s="421"/>
      <c r="C156" s="1" t="s">
        <v>201</v>
      </c>
    </row>
    <row r="157" spans="1:3">
      <c r="A157" s="423"/>
      <c r="B157" s="2" t="s">
        <v>38</v>
      </c>
      <c r="C157" s="1" t="s">
        <v>202</v>
      </c>
    </row>
    <row r="158" spans="1:3">
      <c r="A158" s="423" t="s">
        <v>257</v>
      </c>
      <c r="B158" s="421" t="s">
        <v>39</v>
      </c>
      <c r="C158" s="1" t="s">
        <v>203</v>
      </c>
    </row>
    <row r="159" spans="1:3">
      <c r="A159" s="423"/>
      <c r="B159" s="421"/>
      <c r="C159" s="1" t="s">
        <v>204</v>
      </c>
    </row>
    <row r="160" spans="1:3">
      <c r="A160" s="423"/>
      <c r="B160" s="421"/>
      <c r="C160" s="1" t="s">
        <v>205</v>
      </c>
    </row>
    <row r="161" spans="1:3">
      <c r="A161" s="423"/>
      <c r="B161" s="421" t="s">
        <v>40</v>
      </c>
      <c r="C161" s="1" t="s">
        <v>206</v>
      </c>
    </row>
    <row r="162" spans="1:3">
      <c r="A162" s="423"/>
      <c r="B162" s="421"/>
      <c r="C162" s="1" t="s">
        <v>207</v>
      </c>
    </row>
    <row r="163" spans="1:3">
      <c r="A163" s="423"/>
      <c r="B163" s="421"/>
      <c r="C163" s="1" t="s">
        <v>208</v>
      </c>
    </row>
    <row r="164" spans="1:3">
      <c r="A164" s="423"/>
      <c r="B164" s="421"/>
      <c r="C164" s="1" t="s">
        <v>209</v>
      </c>
    </row>
    <row r="165" spans="1:3">
      <c r="A165" s="423"/>
      <c r="B165" s="421"/>
      <c r="C165" s="1" t="s">
        <v>210</v>
      </c>
    </row>
    <row r="166" spans="1:3">
      <c r="A166" s="423"/>
      <c r="B166" s="421"/>
      <c r="C166" s="1" t="s">
        <v>211</v>
      </c>
    </row>
    <row r="167" spans="1:3">
      <c r="A167" s="423"/>
      <c r="B167" s="421"/>
      <c r="C167" s="1" t="s">
        <v>212</v>
      </c>
    </row>
    <row r="168" spans="1:3">
      <c r="A168" s="423"/>
      <c r="B168" s="421" t="s">
        <v>41</v>
      </c>
      <c r="C168" s="1" t="s">
        <v>213</v>
      </c>
    </row>
    <row r="169" spans="1:3">
      <c r="A169" s="423"/>
      <c r="B169" s="421"/>
      <c r="C169" s="1" t="s">
        <v>214</v>
      </c>
    </row>
    <row r="170" spans="1:3">
      <c r="A170" s="423"/>
      <c r="B170" s="421"/>
      <c r="C170" s="1" t="s">
        <v>215</v>
      </c>
    </row>
    <row r="171" spans="1:3">
      <c r="A171" s="423"/>
      <c r="B171" s="421"/>
      <c r="C171" s="1" t="s">
        <v>216</v>
      </c>
    </row>
    <row r="172" spans="1:3">
      <c r="A172" s="423"/>
      <c r="B172" s="421"/>
      <c r="C172" s="1" t="s">
        <v>217</v>
      </c>
    </row>
    <row r="173" spans="1:3">
      <c r="A173" s="423"/>
      <c r="B173" s="428" t="s">
        <v>42</v>
      </c>
      <c r="C173" s="1" t="s">
        <v>218</v>
      </c>
    </row>
    <row r="174" spans="1:3">
      <c r="A174" s="423"/>
      <c r="B174" s="428"/>
      <c r="C174" s="1" t="s">
        <v>219</v>
      </c>
    </row>
    <row r="175" spans="1:3">
      <c r="A175" s="423"/>
      <c r="B175" s="428"/>
      <c r="C175" s="1" t="s">
        <v>220</v>
      </c>
    </row>
    <row r="176" spans="1:3">
      <c r="A176" s="423"/>
      <c r="B176" s="428"/>
      <c r="C176" s="1" t="s">
        <v>221</v>
      </c>
    </row>
    <row r="177" spans="1:3">
      <c r="A177" s="423"/>
      <c r="B177" s="428"/>
      <c r="C177" s="1" t="s">
        <v>222</v>
      </c>
    </row>
    <row r="178" spans="1:3">
      <c r="A178" s="423"/>
      <c r="B178" s="428"/>
      <c r="C178" s="1" t="s">
        <v>223</v>
      </c>
    </row>
    <row r="179" spans="1:3">
      <c r="A179" s="423"/>
      <c r="B179" s="428"/>
      <c r="C179" s="1" t="s">
        <v>224</v>
      </c>
    </row>
    <row r="180" spans="1:3">
      <c r="A180" s="423"/>
      <c r="B180" s="428"/>
      <c r="C180" s="1" t="s">
        <v>225</v>
      </c>
    </row>
    <row r="181" spans="1:3">
      <c r="A181" s="423"/>
      <c r="B181" s="428"/>
      <c r="C181" s="1" t="s">
        <v>226</v>
      </c>
    </row>
    <row r="182" spans="1:3">
      <c r="A182" s="423"/>
      <c r="B182" s="421" t="s">
        <v>3</v>
      </c>
      <c r="C182" s="1" t="s">
        <v>227</v>
      </c>
    </row>
    <row r="183" spans="1:3">
      <c r="A183" s="423"/>
      <c r="B183" s="421"/>
      <c r="C183" s="1" t="s">
        <v>228</v>
      </c>
    </row>
    <row r="184" spans="1:3">
      <c r="A184" s="423" t="s">
        <v>258</v>
      </c>
      <c r="B184" s="421" t="s">
        <v>43</v>
      </c>
      <c r="C184" s="1" t="s">
        <v>229</v>
      </c>
    </row>
    <row r="185" spans="1:3">
      <c r="A185" s="423"/>
      <c r="B185" s="421"/>
      <c r="C185" s="1" t="s">
        <v>230</v>
      </c>
    </row>
    <row r="186" spans="1:3">
      <c r="A186" s="423"/>
      <c r="B186" s="421"/>
      <c r="C186" s="1" t="s">
        <v>231</v>
      </c>
    </row>
    <row r="187" spans="1:3">
      <c r="A187" s="423"/>
      <c r="B187" s="421"/>
      <c r="C187" s="1" t="s">
        <v>232</v>
      </c>
    </row>
    <row r="188" spans="1:3">
      <c r="A188" s="423"/>
      <c r="B188" s="421"/>
      <c r="C188" s="1" t="s">
        <v>233</v>
      </c>
    </row>
    <row r="189" spans="1:3">
      <c r="A189" s="423"/>
      <c r="B189" s="421"/>
      <c r="C189" s="1" t="s">
        <v>234</v>
      </c>
    </row>
    <row r="190" spans="1:3">
      <c r="A190" s="423"/>
      <c r="B190" s="421"/>
      <c r="C190" s="1" t="s">
        <v>235</v>
      </c>
    </row>
    <row r="191" spans="1:3">
      <c r="A191" s="423"/>
      <c r="B191" s="421"/>
      <c r="C191" s="1" t="s">
        <v>236</v>
      </c>
    </row>
    <row r="192" spans="1:3">
      <c r="A192" s="423"/>
      <c r="B192" s="421"/>
      <c r="C192" s="1" t="s">
        <v>237</v>
      </c>
    </row>
    <row r="193" spans="1:3">
      <c r="A193" s="423"/>
      <c r="B193" s="421" t="s">
        <v>44</v>
      </c>
      <c r="C193" s="1" t="s">
        <v>238</v>
      </c>
    </row>
    <row r="194" spans="1:3">
      <c r="A194" s="423"/>
      <c r="B194" s="421"/>
      <c r="C194" s="1" t="s">
        <v>239</v>
      </c>
    </row>
    <row r="195" spans="1:3">
      <c r="A195" s="423"/>
      <c r="B195" s="421"/>
      <c r="C195" s="1" t="s">
        <v>240</v>
      </c>
    </row>
    <row r="196" spans="1:3">
      <c r="A196" s="423" t="s">
        <v>259</v>
      </c>
      <c r="B196" s="421"/>
      <c r="C196" s="1" t="s">
        <v>241</v>
      </c>
    </row>
    <row r="197" spans="1:3">
      <c r="A197" s="423"/>
      <c r="B197" s="421"/>
      <c r="C197" s="1" t="s">
        <v>242</v>
      </c>
    </row>
    <row r="198" spans="1:3">
      <c r="A198" s="427" t="s">
        <v>260</v>
      </c>
      <c r="B198" s="421" t="s">
        <v>45</v>
      </c>
      <c r="C198" s="1" t="s">
        <v>243</v>
      </c>
    </row>
    <row r="199" spans="1:3" ht="28.5">
      <c r="A199" s="427"/>
      <c r="B199" s="421"/>
      <c r="C199" s="3" t="s">
        <v>261</v>
      </c>
    </row>
    <row r="200" spans="1:3">
      <c r="A200" s="427"/>
      <c r="B200" s="421"/>
      <c r="C200" s="1" t="s">
        <v>244</v>
      </c>
    </row>
    <row r="201" spans="1:3">
      <c r="A201" s="427"/>
      <c r="B201" s="421"/>
      <c r="C201" s="1" t="s">
        <v>245</v>
      </c>
    </row>
    <row r="202" spans="1:3">
      <c r="A202" s="427"/>
      <c r="B202" s="421"/>
      <c r="C202" s="1" t="s">
        <v>246</v>
      </c>
    </row>
    <row r="203" spans="1:3">
      <c r="A203" s="427"/>
      <c r="B203" s="421"/>
      <c r="C203" s="1" t="s">
        <v>247</v>
      </c>
    </row>
    <row r="204" spans="1:3">
      <c r="A204" s="427"/>
      <c r="B204" s="421" t="s">
        <v>46</v>
      </c>
      <c r="C204" s="1" t="s">
        <v>248</v>
      </c>
    </row>
    <row r="205" spans="1:3">
      <c r="A205" s="427"/>
      <c r="B205" s="421"/>
      <c r="C205" s="1" t="s">
        <v>249</v>
      </c>
    </row>
    <row r="206" spans="1:3">
      <c r="A206" s="427"/>
      <c r="B206" s="421"/>
      <c r="C206" s="1" t="s">
        <v>250</v>
      </c>
    </row>
    <row r="207" spans="1:3">
      <c r="A207" s="427"/>
      <c r="B207" s="421"/>
      <c r="C207" s="1" t="s">
        <v>251</v>
      </c>
    </row>
    <row r="208" spans="1:3">
      <c r="A208" s="427"/>
      <c r="B208" s="421"/>
      <c r="C208" s="1" t="s">
        <v>252</v>
      </c>
    </row>
  </sheetData>
  <mergeCells count="48">
    <mergeCell ref="B168:B172"/>
    <mergeCell ref="A135:A157"/>
    <mergeCell ref="B135:B138"/>
    <mergeCell ref="B151:B156"/>
    <mergeCell ref="B149:B150"/>
    <mergeCell ref="B204:B208"/>
    <mergeCell ref="A1:C1"/>
    <mergeCell ref="A198:A208"/>
    <mergeCell ref="B198:B203"/>
    <mergeCell ref="B193:B195"/>
    <mergeCell ref="A196:A197"/>
    <mergeCell ref="B196:B197"/>
    <mergeCell ref="B173:B181"/>
    <mergeCell ref="B182:B183"/>
    <mergeCell ref="B140:B142"/>
    <mergeCell ref="A184:A195"/>
    <mergeCell ref="B184:B192"/>
    <mergeCell ref="A158:A183"/>
    <mergeCell ref="A116:A134"/>
    <mergeCell ref="B158:B160"/>
    <mergeCell ref="B161:B167"/>
    <mergeCell ref="B116:B118"/>
    <mergeCell ref="B119:B120"/>
    <mergeCell ref="B121:B122"/>
    <mergeCell ref="B143:B148"/>
    <mergeCell ref="A101:A115"/>
    <mergeCell ref="B101:B105"/>
    <mergeCell ref="B106:B114"/>
    <mergeCell ref="B123:B128"/>
    <mergeCell ref="B130:B134"/>
    <mergeCell ref="B89:B99"/>
    <mergeCell ref="B46:B53"/>
    <mergeCell ref="B54:B57"/>
    <mergeCell ref="B58:B66"/>
    <mergeCell ref="A35:A100"/>
    <mergeCell ref="B35:B41"/>
    <mergeCell ref="B42:B45"/>
    <mergeCell ref="B14:B18"/>
    <mergeCell ref="B67:B75"/>
    <mergeCell ref="B76:B88"/>
    <mergeCell ref="A2:A34"/>
    <mergeCell ref="B2:B6"/>
    <mergeCell ref="B7:B10"/>
    <mergeCell ref="B25:B26"/>
    <mergeCell ref="B27:B33"/>
    <mergeCell ref="B19:B21"/>
    <mergeCell ref="B22:B24"/>
    <mergeCell ref="B11:B13"/>
  </mergeCells>
  <phoneticPr fontId="6" type="noConversion"/>
  <dataValidations count="1">
    <dataValidation type="list" allowBlank="1" showInputMessage="1" showErrorMessage="1" sqref="F1:M1" xr:uid="{00000000-0002-0000-0000-000000000000}">
      <formula1>"一級"</formula1>
    </dataValidation>
  </dataValidation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77"/>
  <sheetViews>
    <sheetView zoomScale="115" zoomScaleNormal="115" workbookViewId="0">
      <pane ySplit="1" topLeftCell="A2" activePane="bottomLeft" state="frozen"/>
      <selection activeCell="A4" sqref="A4:H4"/>
      <selection pane="bottomLeft" activeCell="I3" sqref="I3"/>
    </sheetView>
  </sheetViews>
  <sheetFormatPr defaultRowHeight="16.5"/>
  <cols>
    <col min="1" max="1" width="8.5" bestFit="1" customWidth="1"/>
    <col min="2" max="2" width="16.125" bestFit="1" customWidth="1"/>
    <col min="3" max="3" width="10.25" bestFit="1" customWidth="1"/>
    <col min="4" max="4" width="4.625" customWidth="1"/>
    <col min="5" max="10" width="6" customWidth="1"/>
    <col min="11" max="11" width="7.75" customWidth="1"/>
    <col min="12" max="22" width="6" customWidth="1"/>
    <col min="23" max="23" width="6.75" bestFit="1" customWidth="1"/>
    <col min="24" max="24" width="16.125" bestFit="1" customWidth="1"/>
    <col min="25" max="25" width="23.375" hidden="1" customWidth="1"/>
    <col min="26" max="26" width="16.375" customWidth="1"/>
  </cols>
  <sheetData>
    <row r="1" spans="1:26" ht="41.25" customHeight="1">
      <c r="A1" s="21" t="s">
        <v>666</v>
      </c>
      <c r="B1" s="21" t="s">
        <v>664</v>
      </c>
      <c r="C1" s="21" t="s">
        <v>665</v>
      </c>
      <c r="D1" s="17"/>
      <c r="E1" s="23" t="s">
        <v>489</v>
      </c>
      <c r="F1" s="23" t="s">
        <v>493</v>
      </c>
      <c r="G1" s="23" t="s">
        <v>495</v>
      </c>
      <c r="H1" s="23" t="s">
        <v>467</v>
      </c>
      <c r="I1" s="23" t="s">
        <v>501</v>
      </c>
      <c r="J1" s="23" t="s">
        <v>502</v>
      </c>
      <c r="K1" s="23" t="s">
        <v>499</v>
      </c>
      <c r="L1" s="23" t="s">
        <v>500</v>
      </c>
      <c r="M1" s="23" t="s">
        <v>504</v>
      </c>
      <c r="N1" s="23" t="s">
        <v>505</v>
      </c>
      <c r="O1" s="23" t="s">
        <v>503</v>
      </c>
      <c r="P1" s="23" t="s">
        <v>491</v>
      </c>
      <c r="Q1" s="23" t="s">
        <v>498</v>
      </c>
      <c r="R1" s="23" t="s">
        <v>472</v>
      </c>
      <c r="S1" s="23" t="s">
        <v>494</v>
      </c>
      <c r="T1" s="24" t="s">
        <v>843</v>
      </c>
      <c r="U1" s="24" t="s">
        <v>844</v>
      </c>
      <c r="V1" s="15"/>
    </row>
    <row r="2" spans="1:26">
      <c r="A2" s="19"/>
      <c r="B2" s="20" t="s">
        <v>489</v>
      </c>
      <c r="C2" s="20" t="s">
        <v>843</v>
      </c>
      <c r="D2" s="16"/>
      <c r="E2" s="22" t="s">
        <v>667</v>
      </c>
      <c r="F2" s="22" t="s">
        <v>669</v>
      </c>
      <c r="G2" s="22" t="s">
        <v>671</v>
      </c>
      <c r="H2" s="22" t="s">
        <v>686</v>
      </c>
      <c r="I2" s="22" t="s">
        <v>691</v>
      </c>
      <c r="J2" s="22" t="s">
        <v>733</v>
      </c>
      <c r="K2" s="22" t="s">
        <v>737</v>
      </c>
      <c r="L2" s="22" t="s">
        <v>738</v>
      </c>
      <c r="M2" s="22" t="s">
        <v>780</v>
      </c>
      <c r="N2" s="22" t="s">
        <v>784</v>
      </c>
      <c r="O2" s="22" t="s">
        <v>789</v>
      </c>
      <c r="P2" s="22" t="s">
        <v>804</v>
      </c>
      <c r="Q2" s="22" t="s">
        <v>805</v>
      </c>
      <c r="R2" s="22" t="s">
        <v>836</v>
      </c>
      <c r="S2" s="22" t="s">
        <v>841</v>
      </c>
      <c r="T2" s="22" t="s">
        <v>742</v>
      </c>
      <c r="U2" s="22" t="s">
        <v>773</v>
      </c>
      <c r="V2" s="16"/>
      <c r="W2" s="16" t="s">
        <v>404</v>
      </c>
      <c r="X2" s="16" t="s">
        <v>489</v>
      </c>
      <c r="Y2" s="16" t="s">
        <v>594</v>
      </c>
      <c r="Z2" s="18" t="s">
        <v>667</v>
      </c>
    </row>
    <row r="3" spans="1:26">
      <c r="A3" s="19"/>
      <c r="B3" s="20" t="s">
        <v>493</v>
      </c>
      <c r="C3" s="20" t="s">
        <v>845</v>
      </c>
      <c r="E3" s="22" t="s">
        <v>668</v>
      </c>
      <c r="F3" s="22" t="s">
        <v>670</v>
      </c>
      <c r="G3" s="22" t="s">
        <v>672</v>
      </c>
      <c r="H3" s="22" t="s">
        <v>687</v>
      </c>
      <c r="I3" s="22" t="s">
        <v>692</v>
      </c>
      <c r="J3" s="22" t="s">
        <v>734</v>
      </c>
      <c r="K3" s="19"/>
      <c r="L3" s="22" t="s">
        <v>739</v>
      </c>
      <c r="M3" s="22" t="s">
        <v>781</v>
      </c>
      <c r="N3" s="22" t="s">
        <v>785</v>
      </c>
      <c r="O3" s="22" t="s">
        <v>790</v>
      </c>
      <c r="P3" s="19"/>
      <c r="Q3" s="22" t="s">
        <v>806</v>
      </c>
      <c r="R3" s="22" t="s">
        <v>837</v>
      </c>
      <c r="S3" s="22" t="s">
        <v>842</v>
      </c>
      <c r="T3" s="22" t="s">
        <v>743</v>
      </c>
      <c r="U3" s="22" t="s">
        <v>774</v>
      </c>
      <c r="W3" s="16" t="s">
        <v>405</v>
      </c>
      <c r="X3" s="16" t="s">
        <v>489</v>
      </c>
      <c r="Y3" s="16" t="s">
        <v>595</v>
      </c>
      <c r="Z3" s="18" t="s">
        <v>668</v>
      </c>
    </row>
    <row r="4" spans="1:26">
      <c r="A4" s="19"/>
      <c r="B4" s="20" t="s">
        <v>495</v>
      </c>
      <c r="C4" s="19"/>
      <c r="E4" s="19"/>
      <c r="F4" s="19"/>
      <c r="G4" s="22" t="s">
        <v>673</v>
      </c>
      <c r="H4" s="22" t="s">
        <v>688</v>
      </c>
      <c r="I4" s="22" t="s">
        <v>693</v>
      </c>
      <c r="J4" s="22" t="s">
        <v>735</v>
      </c>
      <c r="K4" s="19"/>
      <c r="L4" s="22" t="s">
        <v>740</v>
      </c>
      <c r="M4" s="22" t="s">
        <v>782</v>
      </c>
      <c r="N4" s="22" t="s">
        <v>786</v>
      </c>
      <c r="O4" s="22" t="s">
        <v>791</v>
      </c>
      <c r="P4" s="19"/>
      <c r="Q4" s="22" t="s">
        <v>807</v>
      </c>
      <c r="R4" s="22" t="s">
        <v>838</v>
      </c>
      <c r="S4" s="19"/>
      <c r="T4" s="22" t="s">
        <v>744</v>
      </c>
      <c r="U4" s="22" t="s">
        <v>775</v>
      </c>
      <c r="W4" s="16" t="s">
        <v>274</v>
      </c>
      <c r="X4" s="16" t="s">
        <v>493</v>
      </c>
      <c r="Y4" s="16" t="s">
        <v>508</v>
      </c>
      <c r="Z4" s="18" t="s">
        <v>669</v>
      </c>
    </row>
    <row r="5" spans="1:26">
      <c r="A5" s="19"/>
      <c r="B5" s="20" t="s">
        <v>467</v>
      </c>
      <c r="C5" s="19"/>
      <c r="E5" s="19"/>
      <c r="F5" s="19"/>
      <c r="G5" s="22" t="s">
        <v>674</v>
      </c>
      <c r="H5" s="22" t="s">
        <v>689</v>
      </c>
      <c r="I5" s="22" t="s">
        <v>694</v>
      </c>
      <c r="J5" s="22" t="s">
        <v>736</v>
      </c>
      <c r="K5" s="19"/>
      <c r="L5" s="22" t="s">
        <v>741</v>
      </c>
      <c r="M5" s="22" t="s">
        <v>783</v>
      </c>
      <c r="N5" s="22" t="s">
        <v>787</v>
      </c>
      <c r="O5" s="22" t="s">
        <v>792</v>
      </c>
      <c r="P5" s="19"/>
      <c r="Q5" s="22" t="s">
        <v>808</v>
      </c>
      <c r="R5" s="22" t="s">
        <v>839</v>
      </c>
      <c r="S5" s="19"/>
      <c r="T5" s="22" t="s">
        <v>745</v>
      </c>
      <c r="U5" s="22" t="s">
        <v>776</v>
      </c>
      <c r="W5" s="16" t="s">
        <v>275</v>
      </c>
      <c r="X5" s="16" t="s">
        <v>493</v>
      </c>
      <c r="Y5" s="16" t="s">
        <v>509</v>
      </c>
      <c r="Z5" s="18" t="s">
        <v>670</v>
      </c>
    </row>
    <row r="6" spans="1:26">
      <c r="A6" s="19"/>
      <c r="B6" s="20" t="s">
        <v>501</v>
      </c>
      <c r="C6" s="19"/>
      <c r="E6" s="19"/>
      <c r="F6" s="19"/>
      <c r="G6" s="22" t="s">
        <v>675</v>
      </c>
      <c r="H6" s="22" t="s">
        <v>690</v>
      </c>
      <c r="I6" s="22" t="s">
        <v>695</v>
      </c>
      <c r="J6" s="19"/>
      <c r="K6" s="19"/>
      <c r="L6" s="19"/>
      <c r="M6" s="19"/>
      <c r="N6" s="22" t="s">
        <v>788</v>
      </c>
      <c r="O6" s="22" t="s">
        <v>793</v>
      </c>
      <c r="P6" s="19"/>
      <c r="Q6" s="22" t="s">
        <v>809</v>
      </c>
      <c r="R6" s="22" t="s">
        <v>840</v>
      </c>
      <c r="S6" s="19"/>
      <c r="T6" s="22" t="s">
        <v>746</v>
      </c>
      <c r="U6" s="22" t="s">
        <v>777</v>
      </c>
      <c r="W6" s="16" t="s">
        <v>278</v>
      </c>
      <c r="X6" s="16" t="s">
        <v>495</v>
      </c>
      <c r="Y6" s="16" t="s">
        <v>448</v>
      </c>
      <c r="Z6" s="18" t="s">
        <v>671</v>
      </c>
    </row>
    <row r="7" spans="1:26">
      <c r="A7" s="19"/>
      <c r="B7" s="20" t="s">
        <v>502</v>
      </c>
      <c r="C7" s="19"/>
      <c r="E7" s="19"/>
      <c r="F7" s="19"/>
      <c r="G7" s="22" t="s">
        <v>676</v>
      </c>
      <c r="H7" s="19"/>
      <c r="I7" s="22" t="s">
        <v>696</v>
      </c>
      <c r="J7" s="19"/>
      <c r="K7" s="19"/>
      <c r="L7" s="19"/>
      <c r="M7" s="19"/>
      <c r="N7" s="19"/>
      <c r="O7" s="22" t="s">
        <v>794</v>
      </c>
      <c r="P7" s="19"/>
      <c r="Q7" s="22" t="s">
        <v>810</v>
      </c>
      <c r="R7" s="19"/>
      <c r="S7" s="19"/>
      <c r="T7" s="22" t="s">
        <v>747</v>
      </c>
      <c r="U7" s="22" t="s">
        <v>778</v>
      </c>
      <c r="W7" s="16" t="s">
        <v>279</v>
      </c>
      <c r="X7" s="16" t="s">
        <v>495</v>
      </c>
      <c r="Y7" s="16" t="s">
        <v>449</v>
      </c>
      <c r="Z7" s="18" t="s">
        <v>672</v>
      </c>
    </row>
    <row r="8" spans="1:26">
      <c r="A8" s="19"/>
      <c r="B8" s="20" t="s">
        <v>499</v>
      </c>
      <c r="C8" s="19"/>
      <c r="E8" s="19"/>
      <c r="F8" s="19"/>
      <c r="G8" s="22" t="s">
        <v>677</v>
      </c>
      <c r="H8" s="19"/>
      <c r="I8" s="22" t="s">
        <v>697</v>
      </c>
      <c r="J8" s="19"/>
      <c r="K8" s="19"/>
      <c r="L8" s="19"/>
      <c r="M8" s="19"/>
      <c r="N8" s="19"/>
      <c r="O8" s="22" t="s">
        <v>795</v>
      </c>
      <c r="P8" s="19"/>
      <c r="Q8" s="22" t="s">
        <v>811</v>
      </c>
      <c r="R8" s="19"/>
      <c r="S8" s="19"/>
      <c r="T8" s="22" t="s">
        <v>748</v>
      </c>
      <c r="U8" s="22" t="s">
        <v>779</v>
      </c>
      <c r="W8" s="16" t="s">
        <v>280</v>
      </c>
      <c r="X8" s="16" t="s">
        <v>495</v>
      </c>
      <c r="Y8" s="16" t="s">
        <v>450</v>
      </c>
      <c r="Z8" s="18" t="s">
        <v>673</v>
      </c>
    </row>
    <row r="9" spans="1:26">
      <c r="A9" s="19"/>
      <c r="B9" s="20" t="s">
        <v>500</v>
      </c>
      <c r="C9" s="19"/>
      <c r="E9" s="19"/>
      <c r="F9" s="19"/>
      <c r="G9" s="22" t="s">
        <v>678</v>
      </c>
      <c r="H9" s="19"/>
      <c r="I9" s="22" t="s">
        <v>698</v>
      </c>
      <c r="J9" s="19"/>
      <c r="K9" s="19"/>
      <c r="L9" s="19"/>
      <c r="M9" s="19"/>
      <c r="N9" s="19"/>
      <c r="O9" s="22" t="s">
        <v>796</v>
      </c>
      <c r="P9" s="19"/>
      <c r="Q9" s="22" t="s">
        <v>812</v>
      </c>
      <c r="R9" s="19"/>
      <c r="S9" s="19"/>
      <c r="T9" s="22" t="s">
        <v>749</v>
      </c>
      <c r="U9" s="19"/>
      <c r="W9" s="16" t="s">
        <v>281</v>
      </c>
      <c r="X9" s="16" t="s">
        <v>495</v>
      </c>
      <c r="Y9" s="16" t="s">
        <v>451</v>
      </c>
      <c r="Z9" s="18" t="s">
        <v>674</v>
      </c>
    </row>
    <row r="10" spans="1:26">
      <c r="A10" s="19"/>
      <c r="B10" s="20" t="s">
        <v>504</v>
      </c>
      <c r="C10" s="19"/>
      <c r="E10" s="19"/>
      <c r="F10" s="19"/>
      <c r="G10" s="22" t="s">
        <v>679</v>
      </c>
      <c r="H10" s="19"/>
      <c r="I10" s="22" t="s">
        <v>699</v>
      </c>
      <c r="J10" s="19"/>
      <c r="K10" s="19"/>
      <c r="L10" s="19"/>
      <c r="M10" s="19"/>
      <c r="N10" s="19"/>
      <c r="O10" s="22" t="s">
        <v>797</v>
      </c>
      <c r="P10" s="19"/>
      <c r="Q10" s="22" t="s">
        <v>813</v>
      </c>
      <c r="R10" s="19"/>
      <c r="S10" s="19"/>
      <c r="T10" s="22" t="s">
        <v>750</v>
      </c>
      <c r="U10" s="19"/>
      <c r="W10" s="16" t="s">
        <v>282</v>
      </c>
      <c r="X10" s="16" t="s">
        <v>495</v>
      </c>
      <c r="Y10" s="16" t="s">
        <v>452</v>
      </c>
      <c r="Z10" s="18" t="s">
        <v>675</v>
      </c>
    </row>
    <row r="11" spans="1:26">
      <c r="A11" s="19"/>
      <c r="B11" s="20" t="s">
        <v>505</v>
      </c>
      <c r="C11" s="19"/>
      <c r="E11" s="19"/>
      <c r="F11" s="19"/>
      <c r="G11" s="22" t="s">
        <v>680</v>
      </c>
      <c r="H11" s="19"/>
      <c r="I11" s="22" t="s">
        <v>700</v>
      </c>
      <c r="J11" s="19"/>
      <c r="K11" s="19"/>
      <c r="L11" s="19"/>
      <c r="M11" s="19"/>
      <c r="N11" s="19"/>
      <c r="O11" s="22" t="s">
        <v>798</v>
      </c>
      <c r="P11" s="19"/>
      <c r="Q11" s="22" t="s">
        <v>814</v>
      </c>
      <c r="R11" s="19"/>
      <c r="S11" s="19"/>
      <c r="T11" s="22" t="s">
        <v>751</v>
      </c>
      <c r="U11" s="19"/>
      <c r="W11" s="16" t="s">
        <v>283</v>
      </c>
      <c r="X11" s="16" t="s">
        <v>495</v>
      </c>
      <c r="Y11" s="16" t="s">
        <v>453</v>
      </c>
      <c r="Z11" s="18" t="s">
        <v>676</v>
      </c>
    </row>
    <row r="12" spans="1:26">
      <c r="A12" s="19"/>
      <c r="B12" s="20" t="s">
        <v>503</v>
      </c>
      <c r="C12" s="19"/>
      <c r="E12" s="19"/>
      <c r="F12" s="19"/>
      <c r="G12" s="22" t="s">
        <v>681</v>
      </c>
      <c r="H12" s="19"/>
      <c r="I12" s="22" t="s">
        <v>701</v>
      </c>
      <c r="J12" s="19"/>
      <c r="K12" s="19"/>
      <c r="L12" s="19"/>
      <c r="M12" s="19"/>
      <c r="N12" s="19"/>
      <c r="O12" s="22" t="s">
        <v>799</v>
      </c>
      <c r="P12" s="19"/>
      <c r="Q12" s="22" t="s">
        <v>815</v>
      </c>
      <c r="R12" s="19"/>
      <c r="S12" s="19"/>
      <c r="T12" s="22" t="s">
        <v>752</v>
      </c>
      <c r="U12" s="19"/>
      <c r="W12" s="16" t="s">
        <v>284</v>
      </c>
      <c r="X12" s="16" t="s">
        <v>495</v>
      </c>
      <c r="Y12" s="16" t="s">
        <v>454</v>
      </c>
      <c r="Z12" s="18" t="s">
        <v>677</v>
      </c>
    </row>
    <row r="13" spans="1:26">
      <c r="A13" s="19"/>
      <c r="B13" s="20" t="s">
        <v>491</v>
      </c>
      <c r="C13" s="19"/>
      <c r="E13" s="19"/>
      <c r="F13" s="19"/>
      <c r="G13" s="22" t="s">
        <v>682</v>
      </c>
      <c r="H13" s="19"/>
      <c r="I13" s="22" t="s">
        <v>702</v>
      </c>
      <c r="J13" s="19"/>
      <c r="K13" s="19"/>
      <c r="L13" s="19"/>
      <c r="M13" s="19"/>
      <c r="N13" s="19"/>
      <c r="O13" s="22" t="s">
        <v>800</v>
      </c>
      <c r="P13" s="19"/>
      <c r="Q13" s="22" t="s">
        <v>816</v>
      </c>
      <c r="R13" s="19"/>
      <c r="S13" s="19"/>
      <c r="T13" s="22" t="s">
        <v>753</v>
      </c>
      <c r="U13" s="19"/>
      <c r="W13" s="16" t="s">
        <v>285</v>
      </c>
      <c r="X13" s="16" t="s">
        <v>495</v>
      </c>
      <c r="Y13" s="16" t="s">
        <v>455</v>
      </c>
      <c r="Z13" s="18" t="s">
        <v>678</v>
      </c>
    </row>
    <row r="14" spans="1:26">
      <c r="A14" s="19"/>
      <c r="B14" s="20" t="s">
        <v>498</v>
      </c>
      <c r="C14" s="19"/>
      <c r="E14" s="19"/>
      <c r="F14" s="19"/>
      <c r="G14" s="22" t="s">
        <v>683</v>
      </c>
      <c r="H14" s="19"/>
      <c r="I14" s="22" t="s">
        <v>703</v>
      </c>
      <c r="J14" s="19"/>
      <c r="K14" s="19"/>
      <c r="L14" s="19"/>
      <c r="M14" s="19"/>
      <c r="N14" s="19"/>
      <c r="O14" s="22" t="s">
        <v>801</v>
      </c>
      <c r="P14" s="19"/>
      <c r="Q14" s="22" t="s">
        <v>817</v>
      </c>
      <c r="R14" s="19"/>
      <c r="S14" s="19"/>
      <c r="T14" s="22" t="s">
        <v>754</v>
      </c>
      <c r="U14" s="19"/>
      <c r="W14" s="16" t="s">
        <v>286</v>
      </c>
      <c r="X14" s="16" t="s">
        <v>495</v>
      </c>
      <c r="Y14" s="16" t="s">
        <v>456</v>
      </c>
      <c r="Z14" s="18" t="s">
        <v>679</v>
      </c>
    </row>
    <row r="15" spans="1:26">
      <c r="A15" s="19"/>
      <c r="B15" s="20" t="s">
        <v>472</v>
      </c>
      <c r="C15" s="19"/>
      <c r="E15" s="19"/>
      <c r="F15" s="19"/>
      <c r="G15" s="22" t="s">
        <v>684</v>
      </c>
      <c r="H15" s="19"/>
      <c r="I15" s="22" t="s">
        <v>704</v>
      </c>
      <c r="J15" s="19"/>
      <c r="K15" s="19"/>
      <c r="L15" s="19"/>
      <c r="M15" s="19"/>
      <c r="N15" s="19"/>
      <c r="O15" s="22" t="s">
        <v>802</v>
      </c>
      <c r="P15" s="19"/>
      <c r="Q15" s="22" t="s">
        <v>818</v>
      </c>
      <c r="R15" s="19"/>
      <c r="S15" s="19"/>
      <c r="T15" s="22" t="s">
        <v>755</v>
      </c>
      <c r="U15" s="19"/>
      <c r="W15" s="16" t="s">
        <v>287</v>
      </c>
      <c r="X15" s="16" t="s">
        <v>495</v>
      </c>
      <c r="Y15" s="16" t="s">
        <v>457</v>
      </c>
      <c r="Z15" s="18" t="s">
        <v>680</v>
      </c>
    </row>
    <row r="16" spans="1:26">
      <c r="A16" s="19"/>
      <c r="B16" s="20" t="s">
        <v>494</v>
      </c>
      <c r="C16" s="19"/>
      <c r="E16" s="19"/>
      <c r="F16" s="19"/>
      <c r="G16" s="22" t="s">
        <v>685</v>
      </c>
      <c r="H16" s="19"/>
      <c r="I16" s="22" t="s">
        <v>705</v>
      </c>
      <c r="J16" s="19"/>
      <c r="K16" s="19"/>
      <c r="L16" s="19"/>
      <c r="M16" s="19"/>
      <c r="N16" s="19"/>
      <c r="O16" s="22" t="s">
        <v>803</v>
      </c>
      <c r="P16" s="19"/>
      <c r="Q16" s="22" t="s">
        <v>819</v>
      </c>
      <c r="R16" s="19"/>
      <c r="S16" s="19"/>
      <c r="T16" s="22" t="s">
        <v>756</v>
      </c>
      <c r="U16" s="19"/>
      <c r="W16" s="16" t="s">
        <v>288</v>
      </c>
      <c r="X16" s="16" t="s">
        <v>496</v>
      </c>
      <c r="Y16" s="16" t="s">
        <v>632</v>
      </c>
      <c r="Z16" s="18" t="s">
        <v>681</v>
      </c>
    </row>
    <row r="17" spans="5:26">
      <c r="E17" s="19"/>
      <c r="F17" s="19"/>
      <c r="G17" s="19"/>
      <c r="H17" s="19"/>
      <c r="I17" s="22" t="s">
        <v>706</v>
      </c>
      <c r="J17" s="19"/>
      <c r="K17" s="19"/>
      <c r="L17" s="19"/>
      <c r="M17" s="19"/>
      <c r="N17" s="19"/>
      <c r="O17" s="19"/>
      <c r="P17" s="19"/>
      <c r="Q17" s="22" t="s">
        <v>820</v>
      </c>
      <c r="R17" s="19"/>
      <c r="S17" s="19"/>
      <c r="T17" s="22" t="s">
        <v>757</v>
      </c>
      <c r="U17" s="19"/>
      <c r="W17" s="16" t="s">
        <v>289</v>
      </c>
      <c r="X17" s="16" t="s">
        <v>496</v>
      </c>
      <c r="Y17" s="16" t="s">
        <v>633</v>
      </c>
      <c r="Z17" s="18" t="s">
        <v>682</v>
      </c>
    </row>
    <row r="18" spans="5:26">
      <c r="E18" s="19"/>
      <c r="F18" s="19"/>
      <c r="G18" s="19"/>
      <c r="H18" s="19"/>
      <c r="I18" s="22" t="s">
        <v>707</v>
      </c>
      <c r="J18" s="19"/>
      <c r="K18" s="19"/>
      <c r="L18" s="19"/>
      <c r="M18" s="19"/>
      <c r="N18" s="19"/>
      <c r="O18" s="19"/>
      <c r="P18" s="19"/>
      <c r="Q18" s="22" t="s">
        <v>821</v>
      </c>
      <c r="R18" s="19"/>
      <c r="S18" s="19"/>
      <c r="T18" s="22" t="s">
        <v>758</v>
      </c>
      <c r="U18" s="19"/>
      <c r="W18" s="16" t="s">
        <v>290</v>
      </c>
      <c r="X18" s="16" t="s">
        <v>497</v>
      </c>
      <c r="Y18" s="16" t="s">
        <v>634</v>
      </c>
      <c r="Z18" s="18" t="s">
        <v>683</v>
      </c>
    </row>
    <row r="19" spans="5:26">
      <c r="E19" s="19"/>
      <c r="F19" s="19"/>
      <c r="G19" s="19"/>
      <c r="H19" s="19"/>
      <c r="I19" s="22" t="s">
        <v>708</v>
      </c>
      <c r="J19" s="19"/>
      <c r="K19" s="19"/>
      <c r="L19" s="19"/>
      <c r="M19" s="19"/>
      <c r="N19" s="19"/>
      <c r="O19" s="19"/>
      <c r="P19" s="19"/>
      <c r="Q19" s="22" t="s">
        <v>822</v>
      </c>
      <c r="R19" s="19"/>
      <c r="S19" s="19"/>
      <c r="T19" s="22" t="s">
        <v>759</v>
      </c>
      <c r="U19" s="19"/>
      <c r="W19" s="16" t="s">
        <v>291</v>
      </c>
      <c r="X19" s="16" t="s">
        <v>497</v>
      </c>
      <c r="Y19" s="16" t="s">
        <v>635</v>
      </c>
      <c r="Z19" s="18" t="s">
        <v>684</v>
      </c>
    </row>
    <row r="20" spans="5:26">
      <c r="E20" s="19"/>
      <c r="F20" s="19"/>
      <c r="G20" s="19"/>
      <c r="H20" s="19"/>
      <c r="I20" s="22" t="s">
        <v>709</v>
      </c>
      <c r="J20" s="19"/>
      <c r="K20" s="19"/>
      <c r="L20" s="19"/>
      <c r="M20" s="19"/>
      <c r="N20" s="19"/>
      <c r="O20" s="19"/>
      <c r="P20" s="19"/>
      <c r="Q20" s="22" t="s">
        <v>823</v>
      </c>
      <c r="R20" s="19"/>
      <c r="S20" s="19"/>
      <c r="T20" s="22" t="s">
        <v>760</v>
      </c>
      <c r="U20" s="19"/>
      <c r="W20" s="16" t="s">
        <v>292</v>
      </c>
      <c r="X20" s="16" t="s">
        <v>496</v>
      </c>
      <c r="Y20" s="16" t="s">
        <v>636</v>
      </c>
      <c r="Z20" s="18" t="s">
        <v>685</v>
      </c>
    </row>
    <row r="21" spans="5:26">
      <c r="E21" s="19"/>
      <c r="F21" s="19"/>
      <c r="G21" s="19"/>
      <c r="H21" s="19"/>
      <c r="I21" s="22" t="s">
        <v>710</v>
      </c>
      <c r="J21" s="19"/>
      <c r="K21" s="19"/>
      <c r="L21" s="19"/>
      <c r="M21" s="19"/>
      <c r="N21" s="19"/>
      <c r="O21" s="19"/>
      <c r="P21" s="19"/>
      <c r="Q21" s="22" t="s">
        <v>824</v>
      </c>
      <c r="R21" s="19"/>
      <c r="S21" s="19"/>
      <c r="T21" s="22" t="s">
        <v>761</v>
      </c>
      <c r="U21" s="19"/>
      <c r="W21" s="16" t="s">
        <v>371</v>
      </c>
      <c r="X21" s="16" t="s">
        <v>467</v>
      </c>
      <c r="Y21" s="16" t="s">
        <v>581</v>
      </c>
      <c r="Z21" s="18" t="s">
        <v>686</v>
      </c>
    </row>
    <row r="22" spans="5:26">
      <c r="E22" s="19"/>
      <c r="F22" s="19"/>
      <c r="G22" s="19"/>
      <c r="H22" s="19"/>
      <c r="I22" s="22" t="s">
        <v>711</v>
      </c>
      <c r="J22" s="19"/>
      <c r="K22" s="19"/>
      <c r="L22" s="19"/>
      <c r="M22" s="19"/>
      <c r="N22" s="19"/>
      <c r="O22" s="19"/>
      <c r="P22" s="19"/>
      <c r="Q22" s="22" t="s">
        <v>825</v>
      </c>
      <c r="R22" s="19"/>
      <c r="S22" s="19"/>
      <c r="T22" s="22" t="s">
        <v>762</v>
      </c>
      <c r="U22" s="19"/>
      <c r="W22" s="16" t="s">
        <v>372</v>
      </c>
      <c r="X22" s="16" t="s">
        <v>467</v>
      </c>
      <c r="Y22" s="16" t="s">
        <v>582</v>
      </c>
      <c r="Z22" s="18" t="s">
        <v>687</v>
      </c>
    </row>
    <row r="23" spans="5:26">
      <c r="E23" s="19"/>
      <c r="F23" s="19"/>
      <c r="G23" s="19"/>
      <c r="H23" s="19"/>
      <c r="I23" s="22" t="s">
        <v>712</v>
      </c>
      <c r="J23" s="19"/>
      <c r="K23" s="19"/>
      <c r="L23" s="19"/>
      <c r="M23" s="19"/>
      <c r="N23" s="19"/>
      <c r="O23" s="19"/>
      <c r="P23" s="19"/>
      <c r="Q23" s="22" t="s">
        <v>826</v>
      </c>
      <c r="R23" s="19"/>
      <c r="S23" s="19"/>
      <c r="T23" s="22" t="s">
        <v>763</v>
      </c>
      <c r="U23" s="19"/>
      <c r="W23" s="16" t="s">
        <v>373</v>
      </c>
      <c r="X23" s="16" t="s">
        <v>467</v>
      </c>
      <c r="Y23" s="16" t="s">
        <v>583</v>
      </c>
      <c r="Z23" s="18" t="s">
        <v>688</v>
      </c>
    </row>
    <row r="24" spans="5:26">
      <c r="E24" s="19"/>
      <c r="F24" s="19"/>
      <c r="G24" s="19"/>
      <c r="H24" s="19"/>
      <c r="I24" s="22" t="s">
        <v>713</v>
      </c>
      <c r="J24" s="19"/>
      <c r="K24" s="19"/>
      <c r="L24" s="19"/>
      <c r="M24" s="19"/>
      <c r="N24" s="19"/>
      <c r="O24" s="19"/>
      <c r="P24" s="19"/>
      <c r="Q24" s="22" t="s">
        <v>827</v>
      </c>
      <c r="R24" s="19"/>
      <c r="S24" s="19"/>
      <c r="T24" s="22" t="s">
        <v>764</v>
      </c>
      <c r="U24" s="19"/>
      <c r="W24" s="16" t="s">
        <v>374</v>
      </c>
      <c r="X24" s="16" t="s">
        <v>467</v>
      </c>
      <c r="Y24" s="16" t="s">
        <v>584</v>
      </c>
      <c r="Z24" s="18" t="s">
        <v>689</v>
      </c>
    </row>
    <row r="25" spans="5:26">
      <c r="E25" s="19"/>
      <c r="F25" s="19"/>
      <c r="G25" s="19"/>
      <c r="H25" s="19"/>
      <c r="I25" s="22" t="s">
        <v>714</v>
      </c>
      <c r="J25" s="19"/>
      <c r="K25" s="19"/>
      <c r="L25" s="19"/>
      <c r="M25" s="19"/>
      <c r="N25" s="19"/>
      <c r="O25" s="19"/>
      <c r="P25" s="19"/>
      <c r="Q25" s="22" t="s">
        <v>828</v>
      </c>
      <c r="R25" s="19"/>
      <c r="S25" s="19"/>
      <c r="T25" s="22" t="s">
        <v>765</v>
      </c>
      <c r="U25" s="19"/>
      <c r="W25" s="16" t="s">
        <v>375</v>
      </c>
      <c r="X25" s="16" t="s">
        <v>467</v>
      </c>
      <c r="Y25" s="16" t="s">
        <v>585</v>
      </c>
      <c r="Z25" s="18" t="s">
        <v>690</v>
      </c>
    </row>
    <row r="26" spans="5:26">
      <c r="E26" s="19"/>
      <c r="F26" s="19"/>
      <c r="G26" s="19"/>
      <c r="H26" s="19"/>
      <c r="I26" s="22" t="s">
        <v>715</v>
      </c>
      <c r="J26" s="19"/>
      <c r="K26" s="19"/>
      <c r="L26" s="19"/>
      <c r="M26" s="19"/>
      <c r="N26" s="19"/>
      <c r="O26" s="19"/>
      <c r="P26" s="19"/>
      <c r="Q26" s="22" t="s">
        <v>829</v>
      </c>
      <c r="R26" s="19"/>
      <c r="S26" s="19"/>
      <c r="T26" s="22" t="s">
        <v>766</v>
      </c>
      <c r="U26" s="19"/>
      <c r="W26" s="16" t="s">
        <v>329</v>
      </c>
      <c r="X26" s="16" t="s">
        <v>501</v>
      </c>
      <c r="Y26" s="16" t="s">
        <v>539</v>
      </c>
      <c r="Z26" s="18" t="s">
        <v>691</v>
      </c>
    </row>
    <row r="27" spans="5:26">
      <c r="E27" s="19"/>
      <c r="F27" s="19"/>
      <c r="G27" s="19"/>
      <c r="H27" s="19"/>
      <c r="I27" s="22" t="s">
        <v>716</v>
      </c>
      <c r="J27" s="19"/>
      <c r="K27" s="19"/>
      <c r="L27" s="19"/>
      <c r="M27" s="19"/>
      <c r="N27" s="19"/>
      <c r="O27" s="19"/>
      <c r="P27" s="19"/>
      <c r="Q27" s="22" t="s">
        <v>830</v>
      </c>
      <c r="R27" s="19"/>
      <c r="S27" s="19"/>
      <c r="T27" s="22" t="s">
        <v>767</v>
      </c>
      <c r="U27" s="19"/>
      <c r="W27" s="16" t="s">
        <v>330</v>
      </c>
      <c r="X27" s="16" t="s">
        <v>501</v>
      </c>
      <c r="Y27" s="16" t="s">
        <v>540</v>
      </c>
      <c r="Z27" s="18" t="s">
        <v>692</v>
      </c>
    </row>
    <row r="28" spans="5:26">
      <c r="E28" s="19"/>
      <c r="F28" s="19"/>
      <c r="G28" s="19"/>
      <c r="H28" s="19"/>
      <c r="I28" s="22" t="s">
        <v>717</v>
      </c>
      <c r="J28" s="19"/>
      <c r="K28" s="19"/>
      <c r="L28" s="19"/>
      <c r="M28" s="19"/>
      <c r="N28" s="19"/>
      <c r="O28" s="19"/>
      <c r="P28" s="19"/>
      <c r="Q28" s="22" t="s">
        <v>831</v>
      </c>
      <c r="R28" s="19"/>
      <c r="S28" s="19"/>
      <c r="T28" s="22" t="s">
        <v>768</v>
      </c>
      <c r="U28" s="19"/>
      <c r="W28" s="16" t="s">
        <v>331</v>
      </c>
      <c r="X28" s="16" t="s">
        <v>501</v>
      </c>
      <c r="Y28" s="16" t="s">
        <v>541</v>
      </c>
      <c r="Z28" s="18" t="s">
        <v>693</v>
      </c>
    </row>
    <row r="29" spans="5:26">
      <c r="E29" s="19"/>
      <c r="F29" s="19"/>
      <c r="G29" s="19"/>
      <c r="H29" s="19"/>
      <c r="I29" s="22" t="s">
        <v>718</v>
      </c>
      <c r="J29" s="19"/>
      <c r="K29" s="19"/>
      <c r="L29" s="19"/>
      <c r="M29" s="19"/>
      <c r="N29" s="19"/>
      <c r="O29" s="19"/>
      <c r="P29" s="19"/>
      <c r="Q29" s="22" t="s">
        <v>832</v>
      </c>
      <c r="R29" s="19"/>
      <c r="S29" s="19"/>
      <c r="T29" s="22" t="s">
        <v>769</v>
      </c>
      <c r="U29" s="19"/>
      <c r="W29" s="16" t="s">
        <v>332</v>
      </c>
      <c r="X29" s="16" t="s">
        <v>501</v>
      </c>
      <c r="Y29" s="16" t="s">
        <v>542</v>
      </c>
      <c r="Z29" s="18" t="s">
        <v>694</v>
      </c>
    </row>
    <row r="30" spans="5:26">
      <c r="E30" s="19"/>
      <c r="F30" s="19"/>
      <c r="G30" s="19"/>
      <c r="H30" s="19"/>
      <c r="I30" s="22" t="s">
        <v>719</v>
      </c>
      <c r="J30" s="19"/>
      <c r="K30" s="19"/>
      <c r="L30" s="19"/>
      <c r="M30" s="19"/>
      <c r="N30" s="19"/>
      <c r="O30" s="19"/>
      <c r="P30" s="19"/>
      <c r="Q30" s="22" t="s">
        <v>833</v>
      </c>
      <c r="R30" s="19"/>
      <c r="S30" s="19"/>
      <c r="T30" s="22" t="s">
        <v>770</v>
      </c>
      <c r="U30" s="19"/>
      <c r="W30" s="16" t="s">
        <v>333</v>
      </c>
      <c r="X30" s="16" t="s">
        <v>501</v>
      </c>
      <c r="Y30" s="16" t="s">
        <v>543</v>
      </c>
      <c r="Z30" s="18" t="s">
        <v>695</v>
      </c>
    </row>
    <row r="31" spans="5:26">
      <c r="E31" s="19"/>
      <c r="F31" s="19"/>
      <c r="G31" s="19"/>
      <c r="H31" s="19"/>
      <c r="I31" s="22" t="s">
        <v>720</v>
      </c>
      <c r="J31" s="19"/>
      <c r="K31" s="19"/>
      <c r="L31" s="19"/>
      <c r="M31" s="19"/>
      <c r="N31" s="19"/>
      <c r="O31" s="19"/>
      <c r="P31" s="19"/>
      <c r="Q31" s="22" t="s">
        <v>834</v>
      </c>
      <c r="R31" s="19"/>
      <c r="S31" s="19"/>
      <c r="T31" s="22" t="s">
        <v>771</v>
      </c>
      <c r="U31" s="19"/>
      <c r="W31" s="16" t="s">
        <v>334</v>
      </c>
      <c r="X31" s="16" t="s">
        <v>501</v>
      </c>
      <c r="Y31" s="16" t="s">
        <v>544</v>
      </c>
      <c r="Z31" s="18" t="s">
        <v>696</v>
      </c>
    </row>
    <row r="32" spans="5:26">
      <c r="E32" s="19"/>
      <c r="F32" s="19"/>
      <c r="G32" s="19"/>
      <c r="H32" s="19"/>
      <c r="I32" s="22" t="s">
        <v>721</v>
      </c>
      <c r="J32" s="19"/>
      <c r="K32" s="19"/>
      <c r="L32" s="19"/>
      <c r="M32" s="19"/>
      <c r="N32" s="19"/>
      <c r="O32" s="19"/>
      <c r="P32" s="19"/>
      <c r="Q32" s="22" t="s">
        <v>835</v>
      </c>
      <c r="R32" s="19"/>
      <c r="S32" s="19"/>
      <c r="T32" s="22" t="s">
        <v>772</v>
      </c>
      <c r="U32" s="19"/>
      <c r="W32" s="16" t="s">
        <v>335</v>
      </c>
      <c r="X32" s="16" t="s">
        <v>501</v>
      </c>
      <c r="Y32" s="16" t="s">
        <v>545</v>
      </c>
      <c r="Z32" s="18" t="s">
        <v>697</v>
      </c>
    </row>
    <row r="33" spans="5:26">
      <c r="E33" s="19"/>
      <c r="F33" s="19"/>
      <c r="G33" s="19"/>
      <c r="H33" s="19"/>
      <c r="I33" s="22" t="s">
        <v>722</v>
      </c>
      <c r="J33" s="19"/>
      <c r="K33" s="19"/>
      <c r="L33" s="19"/>
      <c r="M33" s="19"/>
      <c r="N33" s="19"/>
      <c r="O33" s="19"/>
      <c r="P33" s="19"/>
      <c r="Q33" s="19"/>
      <c r="R33" s="19"/>
      <c r="S33" s="19"/>
      <c r="T33" s="19"/>
      <c r="U33" s="19"/>
      <c r="W33" s="16" t="s">
        <v>336</v>
      </c>
      <c r="X33" s="16" t="s">
        <v>501</v>
      </c>
      <c r="Y33" s="16" t="s">
        <v>546</v>
      </c>
      <c r="Z33" s="18" t="s">
        <v>698</v>
      </c>
    </row>
    <row r="34" spans="5:26">
      <c r="E34" s="19"/>
      <c r="F34" s="19"/>
      <c r="G34" s="19"/>
      <c r="H34" s="19"/>
      <c r="I34" s="22" t="s">
        <v>723</v>
      </c>
      <c r="J34" s="19"/>
      <c r="K34" s="19"/>
      <c r="L34" s="19"/>
      <c r="M34" s="19"/>
      <c r="N34" s="19"/>
      <c r="O34" s="19"/>
      <c r="P34" s="19"/>
      <c r="Q34" s="19"/>
      <c r="R34" s="19"/>
      <c r="S34" s="19"/>
      <c r="T34" s="19"/>
      <c r="U34" s="19"/>
      <c r="W34" s="16" t="s">
        <v>337</v>
      </c>
      <c r="X34" s="16" t="s">
        <v>501</v>
      </c>
      <c r="Y34" s="16" t="s">
        <v>547</v>
      </c>
      <c r="Z34" s="18" t="s">
        <v>699</v>
      </c>
    </row>
    <row r="35" spans="5:26">
      <c r="E35" s="19"/>
      <c r="F35" s="19"/>
      <c r="G35" s="19"/>
      <c r="H35" s="19"/>
      <c r="I35" s="22" t="s">
        <v>724</v>
      </c>
      <c r="J35" s="19"/>
      <c r="K35" s="19"/>
      <c r="L35" s="19"/>
      <c r="M35" s="19"/>
      <c r="N35" s="19"/>
      <c r="O35" s="19"/>
      <c r="P35" s="19"/>
      <c r="Q35" s="19"/>
      <c r="R35" s="19"/>
      <c r="S35" s="19"/>
      <c r="T35" s="19"/>
      <c r="U35" s="19"/>
      <c r="W35" s="16" t="s">
        <v>338</v>
      </c>
      <c r="X35" s="16" t="s">
        <v>501</v>
      </c>
      <c r="Y35" s="16" t="s">
        <v>548</v>
      </c>
      <c r="Z35" s="18" t="s">
        <v>700</v>
      </c>
    </row>
    <row r="36" spans="5:26">
      <c r="E36" s="19"/>
      <c r="F36" s="19"/>
      <c r="G36" s="19"/>
      <c r="H36" s="19"/>
      <c r="I36" s="22" t="s">
        <v>725</v>
      </c>
      <c r="J36" s="19"/>
      <c r="K36" s="19"/>
      <c r="L36" s="19"/>
      <c r="M36" s="19"/>
      <c r="N36" s="19"/>
      <c r="O36" s="19"/>
      <c r="P36" s="19"/>
      <c r="Q36" s="19"/>
      <c r="R36" s="19"/>
      <c r="S36" s="19"/>
      <c r="T36" s="19"/>
      <c r="U36" s="19"/>
      <c r="W36" s="16" t="s">
        <v>339</v>
      </c>
      <c r="X36" s="16" t="s">
        <v>501</v>
      </c>
      <c r="Y36" s="16" t="s">
        <v>549</v>
      </c>
      <c r="Z36" s="18" t="s">
        <v>701</v>
      </c>
    </row>
    <row r="37" spans="5:26">
      <c r="E37" s="19"/>
      <c r="F37" s="19"/>
      <c r="G37" s="19"/>
      <c r="H37" s="19"/>
      <c r="I37" s="22" t="s">
        <v>726</v>
      </c>
      <c r="J37" s="19"/>
      <c r="K37" s="19"/>
      <c r="L37" s="19"/>
      <c r="M37" s="19"/>
      <c r="N37" s="19"/>
      <c r="O37" s="19"/>
      <c r="P37" s="19"/>
      <c r="Q37" s="19"/>
      <c r="R37" s="19"/>
      <c r="S37" s="19"/>
      <c r="T37" s="19"/>
      <c r="U37" s="19"/>
      <c r="W37" s="16" t="s">
        <v>340</v>
      </c>
      <c r="X37" s="16" t="s">
        <v>501</v>
      </c>
      <c r="Y37" s="16" t="s">
        <v>550</v>
      </c>
      <c r="Z37" s="18" t="s">
        <v>702</v>
      </c>
    </row>
    <row r="38" spans="5:26">
      <c r="E38" s="19"/>
      <c r="F38" s="19"/>
      <c r="G38" s="19"/>
      <c r="H38" s="19"/>
      <c r="I38" s="22" t="s">
        <v>727</v>
      </c>
      <c r="J38" s="19"/>
      <c r="K38" s="19"/>
      <c r="L38" s="19"/>
      <c r="M38" s="19"/>
      <c r="N38" s="19"/>
      <c r="O38" s="19"/>
      <c r="P38" s="19"/>
      <c r="Q38" s="19"/>
      <c r="R38" s="19"/>
      <c r="S38" s="19"/>
      <c r="T38" s="19"/>
      <c r="U38" s="19"/>
      <c r="W38" s="16" t="s">
        <v>341</v>
      </c>
      <c r="X38" s="16" t="s">
        <v>501</v>
      </c>
      <c r="Y38" s="16" t="s">
        <v>551</v>
      </c>
      <c r="Z38" s="18" t="s">
        <v>703</v>
      </c>
    </row>
    <row r="39" spans="5:26">
      <c r="E39" s="19"/>
      <c r="F39" s="19"/>
      <c r="G39" s="19"/>
      <c r="H39" s="19"/>
      <c r="I39" s="22" t="s">
        <v>728</v>
      </c>
      <c r="J39" s="19"/>
      <c r="K39" s="19"/>
      <c r="L39" s="19"/>
      <c r="M39" s="19"/>
      <c r="N39" s="19"/>
      <c r="O39" s="19"/>
      <c r="P39" s="19"/>
      <c r="Q39" s="19"/>
      <c r="R39" s="19"/>
      <c r="S39" s="19"/>
      <c r="T39" s="19"/>
      <c r="U39" s="19"/>
      <c r="W39" s="16" t="s">
        <v>342</v>
      </c>
      <c r="X39" s="16" t="s">
        <v>501</v>
      </c>
      <c r="Y39" s="16" t="s">
        <v>552</v>
      </c>
      <c r="Z39" s="18" t="s">
        <v>704</v>
      </c>
    </row>
    <row r="40" spans="5:26">
      <c r="E40" s="19"/>
      <c r="F40" s="19"/>
      <c r="G40" s="19"/>
      <c r="H40" s="19"/>
      <c r="I40" s="22" t="s">
        <v>729</v>
      </c>
      <c r="J40" s="19"/>
      <c r="K40" s="19"/>
      <c r="L40" s="19"/>
      <c r="M40" s="19"/>
      <c r="N40" s="19"/>
      <c r="O40" s="19"/>
      <c r="P40" s="19"/>
      <c r="Q40" s="19"/>
      <c r="R40" s="19"/>
      <c r="S40" s="19"/>
      <c r="T40" s="19"/>
      <c r="U40" s="19"/>
      <c r="W40" s="16" t="s">
        <v>343</v>
      </c>
      <c r="X40" s="16" t="s">
        <v>501</v>
      </c>
      <c r="Y40" s="16" t="s">
        <v>553</v>
      </c>
      <c r="Z40" s="18" t="s">
        <v>705</v>
      </c>
    </row>
    <row r="41" spans="5:26">
      <c r="E41" s="19"/>
      <c r="F41" s="19"/>
      <c r="G41" s="19"/>
      <c r="H41" s="19"/>
      <c r="I41" s="22" t="s">
        <v>730</v>
      </c>
      <c r="J41" s="19"/>
      <c r="K41" s="19"/>
      <c r="L41" s="19"/>
      <c r="M41" s="19"/>
      <c r="N41" s="19"/>
      <c r="O41" s="19"/>
      <c r="P41" s="19"/>
      <c r="Q41" s="19"/>
      <c r="R41" s="19"/>
      <c r="S41" s="19"/>
      <c r="T41" s="19"/>
      <c r="U41" s="19"/>
      <c r="W41" s="16" t="s">
        <v>344</v>
      </c>
      <c r="X41" s="16" t="s">
        <v>501</v>
      </c>
      <c r="Y41" s="16" t="s">
        <v>554</v>
      </c>
      <c r="Z41" s="18" t="s">
        <v>706</v>
      </c>
    </row>
    <row r="42" spans="5:26">
      <c r="E42" s="19"/>
      <c r="F42" s="19"/>
      <c r="G42" s="19"/>
      <c r="H42" s="19"/>
      <c r="I42" s="22" t="s">
        <v>731</v>
      </c>
      <c r="J42" s="19"/>
      <c r="K42" s="19"/>
      <c r="L42" s="19"/>
      <c r="M42" s="19"/>
      <c r="N42" s="19"/>
      <c r="O42" s="19"/>
      <c r="P42" s="19"/>
      <c r="Q42" s="19"/>
      <c r="R42" s="19"/>
      <c r="S42" s="19"/>
      <c r="T42" s="19"/>
      <c r="U42" s="19"/>
      <c r="W42" s="16" t="s">
        <v>345</v>
      </c>
      <c r="X42" s="16" t="s">
        <v>501</v>
      </c>
      <c r="Y42" s="16" t="s">
        <v>555</v>
      </c>
      <c r="Z42" s="18" t="s">
        <v>707</v>
      </c>
    </row>
    <row r="43" spans="5:26">
      <c r="E43" s="19"/>
      <c r="F43" s="19"/>
      <c r="G43" s="19"/>
      <c r="H43" s="19"/>
      <c r="I43" s="22" t="s">
        <v>732</v>
      </c>
      <c r="J43" s="19"/>
      <c r="K43" s="19"/>
      <c r="L43" s="19"/>
      <c r="M43" s="19"/>
      <c r="N43" s="19"/>
      <c r="O43" s="19"/>
      <c r="P43" s="19"/>
      <c r="Q43" s="19"/>
      <c r="R43" s="19"/>
      <c r="S43" s="19"/>
      <c r="T43" s="19"/>
      <c r="U43" s="19"/>
      <c r="W43" s="16" t="s">
        <v>346</v>
      </c>
      <c r="X43" s="16" t="s">
        <v>501</v>
      </c>
      <c r="Y43" s="16" t="s">
        <v>556</v>
      </c>
      <c r="Z43" s="18" t="s">
        <v>708</v>
      </c>
    </row>
    <row r="44" spans="5:26">
      <c r="W44" s="16" t="s">
        <v>347</v>
      </c>
      <c r="X44" s="16" t="s">
        <v>501</v>
      </c>
      <c r="Y44" s="16" t="s">
        <v>557</v>
      </c>
      <c r="Z44" s="18" t="s">
        <v>709</v>
      </c>
    </row>
    <row r="45" spans="5:26">
      <c r="W45" s="16" t="s">
        <v>348</v>
      </c>
      <c r="X45" s="16" t="s">
        <v>501</v>
      </c>
      <c r="Y45" s="16" t="s">
        <v>558</v>
      </c>
      <c r="Z45" s="18" t="s">
        <v>710</v>
      </c>
    </row>
    <row r="46" spans="5:26">
      <c r="W46" s="16" t="s">
        <v>349</v>
      </c>
      <c r="X46" s="16" t="s">
        <v>501</v>
      </c>
      <c r="Y46" s="16" t="s">
        <v>559</v>
      </c>
      <c r="Z46" s="18" t="s">
        <v>711</v>
      </c>
    </row>
    <row r="47" spans="5:26">
      <c r="W47" s="16" t="s">
        <v>350</v>
      </c>
      <c r="X47" s="16" t="s">
        <v>501</v>
      </c>
      <c r="Y47" s="16" t="s">
        <v>560</v>
      </c>
      <c r="Z47" s="18" t="s">
        <v>712</v>
      </c>
    </row>
    <row r="48" spans="5:26">
      <c r="W48" s="16" t="s">
        <v>351</v>
      </c>
      <c r="X48" s="16" t="s">
        <v>501</v>
      </c>
      <c r="Y48" s="16" t="s">
        <v>561</v>
      </c>
      <c r="Z48" s="18" t="s">
        <v>713</v>
      </c>
    </row>
    <row r="49" spans="23:26">
      <c r="W49" s="16" t="s">
        <v>352</v>
      </c>
      <c r="X49" s="16" t="s">
        <v>501</v>
      </c>
      <c r="Y49" s="16" t="s">
        <v>562</v>
      </c>
      <c r="Z49" s="18" t="s">
        <v>714</v>
      </c>
    </row>
    <row r="50" spans="23:26">
      <c r="W50" s="16" t="s">
        <v>353</v>
      </c>
      <c r="X50" s="16" t="s">
        <v>501</v>
      </c>
      <c r="Y50" s="16" t="s">
        <v>563</v>
      </c>
      <c r="Z50" s="18" t="s">
        <v>715</v>
      </c>
    </row>
    <row r="51" spans="23:26">
      <c r="W51" s="16" t="s">
        <v>354</v>
      </c>
      <c r="X51" s="16" t="s">
        <v>501</v>
      </c>
      <c r="Y51" s="16" t="s">
        <v>564</v>
      </c>
      <c r="Z51" s="18" t="s">
        <v>716</v>
      </c>
    </row>
    <row r="52" spans="23:26">
      <c r="W52" s="16" t="s">
        <v>355</v>
      </c>
      <c r="X52" s="16" t="s">
        <v>501</v>
      </c>
      <c r="Y52" s="16" t="s">
        <v>565</v>
      </c>
      <c r="Z52" s="18" t="s">
        <v>717</v>
      </c>
    </row>
    <row r="53" spans="23:26">
      <c r="W53" s="16" t="s">
        <v>356</v>
      </c>
      <c r="X53" s="16" t="s">
        <v>501</v>
      </c>
      <c r="Y53" s="16" t="s">
        <v>566</v>
      </c>
      <c r="Z53" s="18" t="s">
        <v>718</v>
      </c>
    </row>
    <row r="54" spans="23:26">
      <c r="W54" s="16" t="s">
        <v>357</v>
      </c>
      <c r="X54" s="16" t="s">
        <v>501</v>
      </c>
      <c r="Y54" s="16" t="s">
        <v>567</v>
      </c>
      <c r="Z54" s="18" t="s">
        <v>719</v>
      </c>
    </row>
    <row r="55" spans="23:26">
      <c r="W55" s="16" t="s">
        <v>358</v>
      </c>
      <c r="X55" s="16" t="s">
        <v>501</v>
      </c>
      <c r="Y55" s="16" t="s">
        <v>568</v>
      </c>
      <c r="Z55" s="18" t="s">
        <v>720</v>
      </c>
    </row>
    <row r="56" spans="23:26">
      <c r="W56" s="16" t="s">
        <v>359</v>
      </c>
      <c r="X56" s="16" t="s">
        <v>501</v>
      </c>
      <c r="Y56" s="16" t="s">
        <v>569</v>
      </c>
      <c r="Z56" s="18" t="s">
        <v>721</v>
      </c>
    </row>
    <row r="57" spans="23:26">
      <c r="W57" s="16" t="s">
        <v>360</v>
      </c>
      <c r="X57" s="16" t="s">
        <v>501</v>
      </c>
      <c r="Y57" s="16" t="s">
        <v>570</v>
      </c>
      <c r="Z57" s="18" t="s">
        <v>722</v>
      </c>
    </row>
    <row r="58" spans="23:26">
      <c r="W58" s="16" t="s">
        <v>361</v>
      </c>
      <c r="X58" s="16" t="s">
        <v>501</v>
      </c>
      <c r="Y58" s="16" t="s">
        <v>571</v>
      </c>
      <c r="Z58" s="18" t="s">
        <v>723</v>
      </c>
    </row>
    <row r="59" spans="23:26">
      <c r="W59" s="16" t="s">
        <v>362</v>
      </c>
      <c r="X59" s="16" t="s">
        <v>501</v>
      </c>
      <c r="Y59" s="16" t="s">
        <v>572</v>
      </c>
      <c r="Z59" s="18" t="s">
        <v>724</v>
      </c>
    </row>
    <row r="60" spans="23:26">
      <c r="W60" s="16" t="s">
        <v>363</v>
      </c>
      <c r="X60" s="16" t="s">
        <v>501</v>
      </c>
      <c r="Y60" s="16" t="s">
        <v>573</v>
      </c>
      <c r="Z60" s="18" t="s">
        <v>725</v>
      </c>
    </row>
    <row r="61" spans="23:26">
      <c r="W61" s="16" t="s">
        <v>364</v>
      </c>
      <c r="X61" s="16" t="s">
        <v>501</v>
      </c>
      <c r="Y61" s="16" t="s">
        <v>574</v>
      </c>
      <c r="Z61" s="18" t="s">
        <v>726</v>
      </c>
    </row>
    <row r="62" spans="23:26">
      <c r="W62" s="16" t="s">
        <v>365</v>
      </c>
      <c r="X62" s="16" t="s">
        <v>501</v>
      </c>
      <c r="Y62" s="16" t="s">
        <v>575</v>
      </c>
      <c r="Z62" s="18" t="s">
        <v>727</v>
      </c>
    </row>
    <row r="63" spans="23:26">
      <c r="W63" s="16" t="s">
        <v>366</v>
      </c>
      <c r="X63" s="16" t="s">
        <v>501</v>
      </c>
      <c r="Y63" s="16" t="s">
        <v>576</v>
      </c>
      <c r="Z63" s="18" t="s">
        <v>728</v>
      </c>
    </row>
    <row r="64" spans="23:26">
      <c r="W64" s="16" t="s">
        <v>367</v>
      </c>
      <c r="X64" s="16" t="s">
        <v>501</v>
      </c>
      <c r="Y64" s="16" t="s">
        <v>577</v>
      </c>
      <c r="Z64" s="18" t="s">
        <v>729</v>
      </c>
    </row>
    <row r="65" spans="23:26">
      <c r="W65" s="16" t="s">
        <v>368</v>
      </c>
      <c r="X65" s="16" t="s">
        <v>501</v>
      </c>
      <c r="Y65" s="16" t="s">
        <v>578</v>
      </c>
      <c r="Z65" s="18" t="s">
        <v>730</v>
      </c>
    </row>
    <row r="66" spans="23:26">
      <c r="W66" s="16" t="s">
        <v>369</v>
      </c>
      <c r="X66" s="16" t="s">
        <v>501</v>
      </c>
      <c r="Y66" s="16" t="s">
        <v>579</v>
      </c>
      <c r="Z66" s="18" t="s">
        <v>731</v>
      </c>
    </row>
    <row r="67" spans="23:26">
      <c r="W67" s="16" t="s">
        <v>370</v>
      </c>
      <c r="X67" s="16" t="s">
        <v>501</v>
      </c>
      <c r="Y67" s="16" t="s">
        <v>580</v>
      </c>
      <c r="Z67" s="18" t="s">
        <v>732</v>
      </c>
    </row>
    <row r="68" spans="23:26">
      <c r="W68" s="16" t="s">
        <v>376</v>
      </c>
      <c r="X68" s="16" t="s">
        <v>502</v>
      </c>
      <c r="Y68" s="16" t="s">
        <v>468</v>
      </c>
      <c r="Z68" s="18" t="s">
        <v>733</v>
      </c>
    </row>
    <row r="69" spans="23:26">
      <c r="W69" s="16" t="s">
        <v>377</v>
      </c>
      <c r="X69" s="16" t="s">
        <v>502</v>
      </c>
      <c r="Y69" s="16" t="s">
        <v>469</v>
      </c>
      <c r="Z69" s="18" t="s">
        <v>734</v>
      </c>
    </row>
    <row r="70" spans="23:26">
      <c r="W70" s="16" t="s">
        <v>378</v>
      </c>
      <c r="X70" s="16" t="s">
        <v>502</v>
      </c>
      <c r="Y70" s="16" t="s">
        <v>470</v>
      </c>
      <c r="Z70" s="18" t="s">
        <v>735</v>
      </c>
    </row>
    <row r="71" spans="23:26">
      <c r="W71" s="16" t="s">
        <v>379</v>
      </c>
      <c r="X71" s="16" t="s">
        <v>502</v>
      </c>
      <c r="Y71" s="16" t="s">
        <v>471</v>
      </c>
      <c r="Z71" s="18" t="s">
        <v>736</v>
      </c>
    </row>
    <row r="72" spans="23:26">
      <c r="W72" s="16" t="s">
        <v>324</v>
      </c>
      <c r="X72" s="16" t="s">
        <v>499</v>
      </c>
      <c r="Y72" s="16" t="s">
        <v>466</v>
      </c>
      <c r="Z72" s="18" t="s">
        <v>737</v>
      </c>
    </row>
    <row r="73" spans="23:26">
      <c r="W73" s="16" t="s">
        <v>325</v>
      </c>
      <c r="X73" s="16" t="s">
        <v>500</v>
      </c>
      <c r="Y73" s="16" t="s">
        <v>535</v>
      </c>
      <c r="Z73" s="18" t="s">
        <v>738</v>
      </c>
    </row>
    <row r="74" spans="23:26">
      <c r="W74" s="16" t="s">
        <v>326</v>
      </c>
      <c r="X74" s="16" t="s">
        <v>500</v>
      </c>
      <c r="Y74" s="16" t="s">
        <v>536</v>
      </c>
      <c r="Z74" s="18" t="s">
        <v>739</v>
      </c>
    </row>
    <row r="75" spans="23:26">
      <c r="W75" s="16" t="s">
        <v>327</v>
      </c>
      <c r="X75" s="16" t="s">
        <v>500</v>
      </c>
      <c r="Y75" s="16" t="s">
        <v>537</v>
      </c>
      <c r="Z75" s="18" t="s">
        <v>740</v>
      </c>
    </row>
    <row r="76" spans="23:26">
      <c r="W76" s="16" t="s">
        <v>328</v>
      </c>
      <c r="X76" s="16" t="s">
        <v>500</v>
      </c>
      <c r="Y76" s="16" t="s">
        <v>538</v>
      </c>
      <c r="Z76" s="18" t="s">
        <v>741</v>
      </c>
    </row>
    <row r="77" spans="23:26">
      <c r="W77" s="16" t="s">
        <v>272</v>
      </c>
      <c r="X77" s="16" t="s">
        <v>492</v>
      </c>
      <c r="Y77" s="16" t="s">
        <v>506</v>
      </c>
      <c r="Z77" s="18" t="s">
        <v>742</v>
      </c>
    </row>
    <row r="78" spans="23:26">
      <c r="W78" s="16" t="s">
        <v>273</v>
      </c>
      <c r="X78" s="16" t="s">
        <v>492</v>
      </c>
      <c r="Y78" s="16" t="s">
        <v>507</v>
      </c>
      <c r="Z78" s="18" t="s">
        <v>743</v>
      </c>
    </row>
    <row r="79" spans="23:26">
      <c r="W79" s="16" t="s">
        <v>411</v>
      </c>
      <c r="X79" s="16" t="s">
        <v>492</v>
      </c>
      <c r="Y79" s="16" t="s">
        <v>598</v>
      </c>
      <c r="Z79" s="18" t="s">
        <v>744</v>
      </c>
    </row>
    <row r="80" spans="23:26">
      <c r="W80" s="16" t="s">
        <v>412</v>
      </c>
      <c r="X80" s="16" t="s">
        <v>492</v>
      </c>
      <c r="Y80" s="16" t="s">
        <v>599</v>
      </c>
      <c r="Z80" s="18" t="s">
        <v>745</v>
      </c>
    </row>
    <row r="81" spans="23:26">
      <c r="W81" s="16" t="s">
        <v>413</v>
      </c>
      <c r="X81" s="16" t="s">
        <v>492</v>
      </c>
      <c r="Y81" s="16" t="s">
        <v>600</v>
      </c>
      <c r="Z81" s="18" t="s">
        <v>746</v>
      </c>
    </row>
    <row r="82" spans="23:26">
      <c r="W82" s="16" t="s">
        <v>414</v>
      </c>
      <c r="X82" s="16" t="s">
        <v>492</v>
      </c>
      <c r="Y82" s="16" t="s">
        <v>601</v>
      </c>
      <c r="Z82" s="18" t="s">
        <v>747</v>
      </c>
    </row>
    <row r="83" spans="23:26">
      <c r="W83" s="16" t="s">
        <v>415</v>
      </c>
      <c r="X83" s="16" t="s">
        <v>492</v>
      </c>
      <c r="Y83" s="16" t="s">
        <v>602</v>
      </c>
      <c r="Z83" s="18" t="s">
        <v>748</v>
      </c>
    </row>
    <row r="84" spans="23:26">
      <c r="W84" s="16" t="s">
        <v>416</v>
      </c>
      <c r="X84" s="16" t="s">
        <v>492</v>
      </c>
      <c r="Y84" s="16" t="s">
        <v>603</v>
      </c>
      <c r="Z84" s="18" t="s">
        <v>749</v>
      </c>
    </row>
    <row r="85" spans="23:26">
      <c r="W85" s="16" t="s">
        <v>417</v>
      </c>
      <c r="X85" s="16" t="s">
        <v>492</v>
      </c>
      <c r="Y85" s="16" t="s">
        <v>604</v>
      </c>
      <c r="Z85" s="18" t="s">
        <v>750</v>
      </c>
    </row>
    <row r="86" spans="23:26">
      <c r="W86" s="16" t="s">
        <v>418</v>
      </c>
      <c r="X86" s="16" t="s">
        <v>492</v>
      </c>
      <c r="Y86" s="16" t="s">
        <v>605</v>
      </c>
      <c r="Z86" s="18" t="s">
        <v>751</v>
      </c>
    </row>
    <row r="87" spans="23:26">
      <c r="W87" s="16" t="s">
        <v>419</v>
      </c>
      <c r="X87" s="16" t="s">
        <v>492</v>
      </c>
      <c r="Y87" s="16" t="s">
        <v>606</v>
      </c>
      <c r="Z87" s="18" t="s">
        <v>752</v>
      </c>
    </row>
    <row r="88" spans="23:26">
      <c r="W88" s="16" t="s">
        <v>420</v>
      </c>
      <c r="X88" s="16" t="s">
        <v>492</v>
      </c>
      <c r="Y88" s="16" t="s">
        <v>607</v>
      </c>
      <c r="Z88" s="18" t="s">
        <v>753</v>
      </c>
    </row>
    <row r="89" spans="23:26">
      <c r="W89" s="16" t="s">
        <v>421</v>
      </c>
      <c r="X89" s="16" t="s">
        <v>492</v>
      </c>
      <c r="Y89" s="16" t="s">
        <v>608</v>
      </c>
      <c r="Z89" s="18" t="s">
        <v>754</v>
      </c>
    </row>
    <row r="90" spans="23:26">
      <c r="W90" s="16" t="s">
        <v>422</v>
      </c>
      <c r="X90" s="16" t="s">
        <v>492</v>
      </c>
      <c r="Y90" s="16" t="s">
        <v>609</v>
      </c>
      <c r="Z90" s="18" t="s">
        <v>755</v>
      </c>
    </row>
    <row r="91" spans="23:26">
      <c r="W91" s="16" t="s">
        <v>423</v>
      </c>
      <c r="X91" s="16" t="s">
        <v>492</v>
      </c>
      <c r="Y91" s="16" t="s">
        <v>610</v>
      </c>
      <c r="Z91" s="18" t="s">
        <v>756</v>
      </c>
    </row>
    <row r="92" spans="23:26">
      <c r="W92" s="16" t="s">
        <v>424</v>
      </c>
      <c r="X92" s="16" t="s">
        <v>492</v>
      </c>
      <c r="Y92" s="16" t="s">
        <v>611</v>
      </c>
      <c r="Z92" s="18" t="s">
        <v>757</v>
      </c>
    </row>
    <row r="93" spans="23:26">
      <c r="W93" s="16" t="s">
        <v>425</v>
      </c>
      <c r="X93" s="16" t="s">
        <v>492</v>
      </c>
      <c r="Y93" s="16" t="s">
        <v>612</v>
      </c>
      <c r="Z93" s="18" t="s">
        <v>758</v>
      </c>
    </row>
    <row r="94" spans="23:26">
      <c r="W94" s="16" t="s">
        <v>426</v>
      </c>
      <c r="X94" s="16" t="s">
        <v>492</v>
      </c>
      <c r="Y94" s="16" t="s">
        <v>613</v>
      </c>
      <c r="Z94" s="18" t="s">
        <v>759</v>
      </c>
    </row>
    <row r="95" spans="23:26">
      <c r="W95" s="16" t="s">
        <v>427</v>
      </c>
      <c r="X95" s="16" t="s">
        <v>492</v>
      </c>
      <c r="Y95" s="16" t="s">
        <v>614</v>
      </c>
      <c r="Z95" s="18" t="s">
        <v>760</v>
      </c>
    </row>
    <row r="96" spans="23:26">
      <c r="W96" s="16" t="s">
        <v>428</v>
      </c>
      <c r="X96" s="16" t="s">
        <v>492</v>
      </c>
      <c r="Y96" s="16" t="s">
        <v>615</v>
      </c>
      <c r="Z96" s="18" t="s">
        <v>761</v>
      </c>
    </row>
    <row r="97" spans="23:26">
      <c r="W97" s="16" t="s">
        <v>429</v>
      </c>
      <c r="X97" s="16" t="s">
        <v>492</v>
      </c>
      <c r="Y97" s="16" t="s">
        <v>616</v>
      </c>
      <c r="Z97" s="18" t="s">
        <v>762</v>
      </c>
    </row>
    <row r="98" spans="23:26">
      <c r="W98" s="16" t="s">
        <v>430</v>
      </c>
      <c r="X98" s="16" t="s">
        <v>492</v>
      </c>
      <c r="Y98" s="16" t="s">
        <v>506</v>
      </c>
      <c r="Z98" s="18" t="s">
        <v>763</v>
      </c>
    </row>
    <row r="99" spans="23:26">
      <c r="W99" s="16" t="s">
        <v>431</v>
      </c>
      <c r="X99" s="16" t="s">
        <v>492</v>
      </c>
      <c r="Y99" s="16" t="s">
        <v>507</v>
      </c>
      <c r="Z99" s="18" t="s">
        <v>764</v>
      </c>
    </row>
    <row r="100" spans="23:26">
      <c r="W100" s="16" t="s">
        <v>432</v>
      </c>
      <c r="X100" s="16" t="s">
        <v>492</v>
      </c>
      <c r="Y100" s="16" t="s">
        <v>617</v>
      </c>
      <c r="Z100" s="18" t="s">
        <v>765</v>
      </c>
    </row>
    <row r="101" spans="23:26">
      <c r="W101" s="16" t="s">
        <v>433</v>
      </c>
      <c r="X101" s="16" t="s">
        <v>492</v>
      </c>
      <c r="Y101" s="16" t="s">
        <v>618</v>
      </c>
      <c r="Z101" s="18" t="s">
        <v>766</v>
      </c>
    </row>
    <row r="102" spans="23:26">
      <c r="W102" s="16" t="s">
        <v>434</v>
      </c>
      <c r="X102" s="16" t="s">
        <v>492</v>
      </c>
      <c r="Y102" s="16" t="s">
        <v>619</v>
      </c>
      <c r="Z102" s="18" t="s">
        <v>767</v>
      </c>
    </row>
    <row r="103" spans="23:26">
      <c r="W103" s="16" t="s">
        <v>435</v>
      </c>
      <c r="X103" s="16" t="s">
        <v>492</v>
      </c>
      <c r="Y103" s="16" t="s">
        <v>620</v>
      </c>
      <c r="Z103" s="18" t="s">
        <v>768</v>
      </c>
    </row>
    <row r="104" spans="23:26">
      <c r="W104" s="16" t="s">
        <v>436</v>
      </c>
      <c r="X104" s="16" t="s">
        <v>492</v>
      </c>
      <c r="Y104" s="16" t="s">
        <v>621</v>
      </c>
      <c r="Z104" s="18" t="s">
        <v>769</v>
      </c>
    </row>
    <row r="105" spans="23:26">
      <c r="W105" s="16" t="s">
        <v>437</v>
      </c>
      <c r="X105" s="16" t="s">
        <v>492</v>
      </c>
      <c r="Y105" s="16" t="s">
        <v>622</v>
      </c>
      <c r="Z105" s="18" t="s">
        <v>770</v>
      </c>
    </row>
    <row r="106" spans="23:26">
      <c r="W106" s="16" t="s">
        <v>438</v>
      </c>
      <c r="X106" s="16" t="s">
        <v>492</v>
      </c>
      <c r="Y106" s="16" t="s">
        <v>623</v>
      </c>
      <c r="Z106" s="18" t="s">
        <v>771</v>
      </c>
    </row>
    <row r="107" spans="23:26">
      <c r="W107" s="16" t="s">
        <v>439</v>
      </c>
      <c r="X107" s="16" t="s">
        <v>492</v>
      </c>
      <c r="Y107" s="16" t="s">
        <v>624</v>
      </c>
      <c r="Z107" s="18" t="s">
        <v>772</v>
      </c>
    </row>
    <row r="108" spans="23:26">
      <c r="W108" s="16" t="s">
        <v>440</v>
      </c>
      <c r="X108" s="16" t="s">
        <v>492</v>
      </c>
      <c r="Y108" s="16" t="s">
        <v>625</v>
      </c>
      <c r="Z108" s="18" t="s">
        <v>773</v>
      </c>
    </row>
    <row r="109" spans="23:26">
      <c r="W109" s="16" t="s">
        <v>441</v>
      </c>
      <c r="X109" s="16" t="s">
        <v>492</v>
      </c>
      <c r="Y109" s="16" t="s">
        <v>631</v>
      </c>
      <c r="Z109" s="18" t="s">
        <v>774</v>
      </c>
    </row>
    <row r="110" spans="23:26">
      <c r="W110" s="16" t="s">
        <v>442</v>
      </c>
      <c r="X110" s="16" t="s">
        <v>492</v>
      </c>
      <c r="Y110" s="16" t="s">
        <v>626</v>
      </c>
      <c r="Z110" s="18" t="s">
        <v>775</v>
      </c>
    </row>
    <row r="111" spans="23:26">
      <c r="W111" s="16" t="s">
        <v>443</v>
      </c>
      <c r="X111" s="16" t="s">
        <v>492</v>
      </c>
      <c r="Y111" s="16" t="s">
        <v>627</v>
      </c>
      <c r="Z111" s="18" t="s">
        <v>776</v>
      </c>
    </row>
    <row r="112" spans="23:26">
      <c r="W112" s="16" t="s">
        <v>444</v>
      </c>
      <c r="X112" s="16" t="s">
        <v>492</v>
      </c>
      <c r="Y112" s="16" t="s">
        <v>628</v>
      </c>
      <c r="Z112" s="18" t="s">
        <v>777</v>
      </c>
    </row>
    <row r="113" spans="23:26">
      <c r="W113" s="16" t="s">
        <v>445</v>
      </c>
      <c r="X113" s="16" t="s">
        <v>492</v>
      </c>
      <c r="Y113" s="16" t="s">
        <v>629</v>
      </c>
      <c r="Z113" s="18" t="s">
        <v>778</v>
      </c>
    </row>
    <row r="114" spans="23:26">
      <c r="W114" s="16" t="s">
        <v>446</v>
      </c>
      <c r="X114" s="16" t="s">
        <v>492</v>
      </c>
      <c r="Y114" s="16" t="s">
        <v>630</v>
      </c>
      <c r="Z114" s="18" t="s">
        <v>779</v>
      </c>
    </row>
    <row r="115" spans="23:26">
      <c r="W115" s="16" t="s">
        <v>400</v>
      </c>
      <c r="X115" s="16" t="s">
        <v>504</v>
      </c>
      <c r="Y115" s="16" t="s">
        <v>485</v>
      </c>
      <c r="Z115" s="18" t="s">
        <v>780</v>
      </c>
    </row>
    <row r="116" spans="23:26">
      <c r="W116" s="16" t="s">
        <v>401</v>
      </c>
      <c r="X116" s="16" t="s">
        <v>504</v>
      </c>
      <c r="Y116" s="16" t="s">
        <v>486</v>
      </c>
      <c r="Z116" s="18" t="s">
        <v>781</v>
      </c>
    </row>
    <row r="117" spans="23:26">
      <c r="W117" s="16" t="s">
        <v>402</v>
      </c>
      <c r="X117" s="16" t="s">
        <v>504</v>
      </c>
      <c r="Y117" s="16" t="s">
        <v>487</v>
      </c>
      <c r="Z117" s="18" t="s">
        <v>782</v>
      </c>
    </row>
    <row r="118" spans="23:26">
      <c r="W118" s="16" t="s">
        <v>403</v>
      </c>
      <c r="X118" s="16" t="s">
        <v>504</v>
      </c>
      <c r="Y118" s="16" t="s">
        <v>488</v>
      </c>
      <c r="Z118" s="18" t="s">
        <v>783</v>
      </c>
    </row>
    <row r="119" spans="23:26">
      <c r="W119" s="16" t="s">
        <v>406</v>
      </c>
      <c r="X119" s="16" t="s">
        <v>505</v>
      </c>
      <c r="Y119" s="16" t="s">
        <v>570</v>
      </c>
      <c r="Z119" s="18" t="s">
        <v>784</v>
      </c>
    </row>
    <row r="120" spans="23:26">
      <c r="W120" s="16" t="s">
        <v>407</v>
      </c>
      <c r="X120" s="16" t="s">
        <v>505</v>
      </c>
      <c r="Y120" s="16" t="s">
        <v>596</v>
      </c>
      <c r="Z120" s="18" t="s">
        <v>785</v>
      </c>
    </row>
    <row r="121" spans="23:26">
      <c r="W121" s="16" t="s">
        <v>408</v>
      </c>
      <c r="X121" s="16" t="s">
        <v>505</v>
      </c>
      <c r="Y121" s="16" t="s">
        <v>597</v>
      </c>
      <c r="Z121" s="18" t="s">
        <v>786</v>
      </c>
    </row>
    <row r="122" spans="23:26">
      <c r="W122" s="16" t="s">
        <v>409</v>
      </c>
      <c r="X122" s="16" t="s">
        <v>505</v>
      </c>
      <c r="Y122" s="16" t="s">
        <v>542</v>
      </c>
      <c r="Z122" s="18" t="s">
        <v>787</v>
      </c>
    </row>
    <row r="123" spans="23:26">
      <c r="W123" s="16" t="s">
        <v>410</v>
      </c>
      <c r="X123" s="16" t="s">
        <v>505</v>
      </c>
      <c r="Y123" s="16" t="s">
        <v>490</v>
      </c>
      <c r="Z123" s="18" t="s">
        <v>788</v>
      </c>
    </row>
    <row r="124" spans="23:26">
      <c r="W124" s="16" t="s">
        <v>385</v>
      </c>
      <c r="X124" s="16" t="s">
        <v>503</v>
      </c>
      <c r="Y124" s="16" t="s">
        <v>478</v>
      </c>
      <c r="Z124" s="18" t="s">
        <v>789</v>
      </c>
    </row>
    <row r="125" spans="23:26">
      <c r="W125" s="16" t="s">
        <v>386</v>
      </c>
      <c r="X125" s="16" t="s">
        <v>503</v>
      </c>
      <c r="Y125" s="16" t="s">
        <v>479</v>
      </c>
      <c r="Z125" s="18" t="s">
        <v>790</v>
      </c>
    </row>
    <row r="126" spans="23:26">
      <c r="W126" s="16" t="s">
        <v>387</v>
      </c>
      <c r="X126" s="16" t="s">
        <v>503</v>
      </c>
      <c r="Y126" s="16" t="s">
        <v>480</v>
      </c>
      <c r="Z126" s="18" t="s">
        <v>791</v>
      </c>
    </row>
    <row r="127" spans="23:26">
      <c r="W127" s="16" t="s">
        <v>388</v>
      </c>
      <c r="X127" s="16" t="s">
        <v>503</v>
      </c>
      <c r="Y127" s="16" t="s">
        <v>586</v>
      </c>
      <c r="Z127" s="18" t="s">
        <v>792</v>
      </c>
    </row>
    <row r="128" spans="23:26">
      <c r="W128" s="16" t="s">
        <v>389</v>
      </c>
      <c r="X128" s="16" t="s">
        <v>503</v>
      </c>
      <c r="Y128" s="16" t="s">
        <v>481</v>
      </c>
      <c r="Z128" s="18" t="s">
        <v>793</v>
      </c>
    </row>
    <row r="129" spans="23:26">
      <c r="W129" s="16" t="s">
        <v>390</v>
      </c>
      <c r="X129" s="16" t="s">
        <v>503</v>
      </c>
      <c r="Y129" s="16" t="s">
        <v>482</v>
      </c>
      <c r="Z129" s="18" t="s">
        <v>794</v>
      </c>
    </row>
    <row r="130" spans="23:26">
      <c r="W130" s="16" t="s">
        <v>391</v>
      </c>
      <c r="X130" s="16" t="s">
        <v>503</v>
      </c>
      <c r="Y130" s="16" t="s">
        <v>483</v>
      </c>
      <c r="Z130" s="18" t="s">
        <v>795</v>
      </c>
    </row>
    <row r="131" spans="23:26">
      <c r="W131" s="16" t="s">
        <v>392</v>
      </c>
      <c r="X131" s="16" t="s">
        <v>503</v>
      </c>
      <c r="Y131" s="16" t="s">
        <v>484</v>
      </c>
      <c r="Z131" s="18" t="s">
        <v>796</v>
      </c>
    </row>
    <row r="132" spans="23:26">
      <c r="W132" s="16" t="s">
        <v>393</v>
      </c>
      <c r="X132" s="16" t="s">
        <v>503</v>
      </c>
      <c r="Y132" s="16" t="s">
        <v>587</v>
      </c>
      <c r="Z132" s="18" t="s">
        <v>797</v>
      </c>
    </row>
    <row r="133" spans="23:26">
      <c r="W133" s="16" t="s">
        <v>394</v>
      </c>
      <c r="X133" s="16" t="s">
        <v>503</v>
      </c>
      <c r="Y133" s="16" t="s">
        <v>588</v>
      </c>
      <c r="Z133" s="18" t="s">
        <v>798</v>
      </c>
    </row>
    <row r="134" spans="23:26">
      <c r="W134" s="16" t="s">
        <v>395</v>
      </c>
      <c r="X134" s="16" t="s">
        <v>503</v>
      </c>
      <c r="Y134" s="16" t="s">
        <v>589</v>
      </c>
      <c r="Z134" s="18" t="s">
        <v>799</v>
      </c>
    </row>
    <row r="135" spans="23:26">
      <c r="W135" s="16" t="s">
        <v>396</v>
      </c>
      <c r="X135" s="16" t="s">
        <v>503</v>
      </c>
      <c r="Y135" s="16" t="s">
        <v>590</v>
      </c>
      <c r="Z135" s="18" t="s">
        <v>800</v>
      </c>
    </row>
    <row r="136" spans="23:26">
      <c r="W136" s="16" t="s">
        <v>397</v>
      </c>
      <c r="X136" s="16" t="s">
        <v>503</v>
      </c>
      <c r="Y136" s="16" t="s">
        <v>591</v>
      </c>
      <c r="Z136" s="18" t="s">
        <v>801</v>
      </c>
    </row>
    <row r="137" spans="23:26">
      <c r="W137" s="16" t="s">
        <v>398</v>
      </c>
      <c r="X137" s="16" t="s">
        <v>503</v>
      </c>
      <c r="Y137" s="16" t="s">
        <v>592</v>
      </c>
      <c r="Z137" s="18" t="s">
        <v>802</v>
      </c>
    </row>
    <row r="138" spans="23:26">
      <c r="W138" s="16" t="s">
        <v>399</v>
      </c>
      <c r="X138" s="16" t="s">
        <v>503</v>
      </c>
      <c r="Y138" s="16" t="s">
        <v>593</v>
      </c>
      <c r="Z138" s="18" t="s">
        <v>803</v>
      </c>
    </row>
    <row r="139" spans="23:26">
      <c r="W139" s="16" t="s">
        <v>271</v>
      </c>
      <c r="X139" s="16" t="s">
        <v>491</v>
      </c>
      <c r="Y139" s="16" t="s">
        <v>447</v>
      </c>
      <c r="Z139" s="18" t="s">
        <v>804</v>
      </c>
    </row>
    <row r="140" spans="23:26">
      <c r="W140" s="16" t="s">
        <v>293</v>
      </c>
      <c r="X140" s="16" t="s">
        <v>498</v>
      </c>
      <c r="Y140" s="16" t="s">
        <v>458</v>
      </c>
      <c r="Z140" s="18" t="s">
        <v>805</v>
      </c>
    </row>
    <row r="141" spans="23:26">
      <c r="W141" s="16" t="s">
        <v>294</v>
      </c>
      <c r="X141" s="16" t="s">
        <v>498</v>
      </c>
      <c r="Y141" s="16" t="s">
        <v>459</v>
      </c>
      <c r="Z141" s="18" t="s">
        <v>806</v>
      </c>
    </row>
    <row r="142" spans="23:26">
      <c r="W142" s="16" t="s">
        <v>295</v>
      </c>
      <c r="X142" s="16" t="s">
        <v>498</v>
      </c>
      <c r="Y142" s="16" t="s">
        <v>460</v>
      </c>
      <c r="Z142" s="18" t="s">
        <v>807</v>
      </c>
    </row>
    <row r="143" spans="23:26">
      <c r="W143" s="16" t="s">
        <v>296</v>
      </c>
      <c r="X143" s="16" t="s">
        <v>498</v>
      </c>
      <c r="Y143" s="16" t="s">
        <v>461</v>
      </c>
      <c r="Z143" s="18" t="s">
        <v>808</v>
      </c>
    </row>
    <row r="144" spans="23:26">
      <c r="W144" s="16" t="s">
        <v>297</v>
      </c>
      <c r="X144" s="16" t="s">
        <v>498</v>
      </c>
      <c r="Y144" s="16" t="s">
        <v>462</v>
      </c>
      <c r="Z144" s="18" t="s">
        <v>809</v>
      </c>
    </row>
    <row r="145" spans="23:26">
      <c r="W145" s="16" t="s">
        <v>298</v>
      </c>
      <c r="X145" s="16" t="s">
        <v>498</v>
      </c>
      <c r="Y145" s="16" t="s">
        <v>463</v>
      </c>
      <c r="Z145" s="18" t="s">
        <v>810</v>
      </c>
    </row>
    <row r="146" spans="23:26">
      <c r="W146" s="16" t="s">
        <v>299</v>
      </c>
      <c r="X146" s="16" t="s">
        <v>498</v>
      </c>
      <c r="Y146" s="16" t="s">
        <v>464</v>
      </c>
      <c r="Z146" s="18" t="s">
        <v>811</v>
      </c>
    </row>
    <row r="147" spans="23:26">
      <c r="W147" s="16" t="s">
        <v>300</v>
      </c>
      <c r="X147" s="16" t="s">
        <v>498</v>
      </c>
      <c r="Y147" s="16" t="s">
        <v>465</v>
      </c>
      <c r="Z147" s="18" t="s">
        <v>812</v>
      </c>
    </row>
    <row r="148" spans="23:26">
      <c r="W148" s="16" t="s">
        <v>301</v>
      </c>
      <c r="X148" s="16" t="s">
        <v>498</v>
      </c>
      <c r="Y148" s="16" t="s">
        <v>512</v>
      </c>
      <c r="Z148" s="18" t="s">
        <v>813</v>
      </c>
    </row>
    <row r="149" spans="23:26">
      <c r="W149" s="16" t="s">
        <v>302</v>
      </c>
      <c r="X149" s="16" t="s">
        <v>498</v>
      </c>
      <c r="Y149" s="16" t="s">
        <v>513</v>
      </c>
      <c r="Z149" s="18" t="s">
        <v>814</v>
      </c>
    </row>
    <row r="150" spans="23:26">
      <c r="W150" s="16" t="s">
        <v>303</v>
      </c>
      <c r="X150" s="16" t="s">
        <v>498</v>
      </c>
      <c r="Y150" s="16" t="s">
        <v>514</v>
      </c>
      <c r="Z150" s="18" t="s">
        <v>815</v>
      </c>
    </row>
    <row r="151" spans="23:26">
      <c r="W151" s="16" t="s">
        <v>304</v>
      </c>
      <c r="X151" s="16" t="s">
        <v>498</v>
      </c>
      <c r="Y151" s="16" t="s">
        <v>515</v>
      </c>
      <c r="Z151" s="18" t="s">
        <v>816</v>
      </c>
    </row>
    <row r="152" spans="23:26">
      <c r="W152" s="16" t="s">
        <v>305</v>
      </c>
      <c r="X152" s="16" t="s">
        <v>498</v>
      </c>
      <c r="Y152" s="16" t="s">
        <v>516</v>
      </c>
      <c r="Z152" s="18" t="s">
        <v>817</v>
      </c>
    </row>
    <row r="153" spans="23:26">
      <c r="W153" s="16" t="s">
        <v>306</v>
      </c>
      <c r="X153" s="16" t="s">
        <v>498</v>
      </c>
      <c r="Y153" s="16" t="s">
        <v>517</v>
      </c>
      <c r="Z153" s="18" t="s">
        <v>818</v>
      </c>
    </row>
    <row r="154" spans="23:26">
      <c r="W154" s="16" t="s">
        <v>307</v>
      </c>
      <c r="X154" s="16" t="s">
        <v>498</v>
      </c>
      <c r="Y154" s="16" t="s">
        <v>518</v>
      </c>
      <c r="Z154" s="18" t="s">
        <v>819</v>
      </c>
    </row>
    <row r="155" spans="23:26">
      <c r="W155" s="16" t="s">
        <v>308</v>
      </c>
      <c r="X155" s="16" t="s">
        <v>498</v>
      </c>
      <c r="Y155" s="16" t="s">
        <v>519</v>
      </c>
      <c r="Z155" s="18" t="s">
        <v>820</v>
      </c>
    </row>
    <row r="156" spans="23:26">
      <c r="W156" s="16" t="s">
        <v>309</v>
      </c>
      <c r="X156" s="16" t="s">
        <v>498</v>
      </c>
      <c r="Y156" s="16" t="s">
        <v>520</v>
      </c>
      <c r="Z156" s="18" t="s">
        <v>821</v>
      </c>
    </row>
    <row r="157" spans="23:26">
      <c r="W157" s="16" t="s">
        <v>310</v>
      </c>
      <c r="X157" s="16" t="s">
        <v>498</v>
      </c>
      <c r="Y157" s="16" t="s">
        <v>521</v>
      </c>
      <c r="Z157" s="18" t="s">
        <v>822</v>
      </c>
    </row>
    <row r="158" spans="23:26">
      <c r="W158" s="16" t="s">
        <v>311</v>
      </c>
      <c r="X158" s="16" t="s">
        <v>498</v>
      </c>
      <c r="Y158" s="16" t="s">
        <v>522</v>
      </c>
      <c r="Z158" s="18" t="s">
        <v>823</v>
      </c>
    </row>
    <row r="159" spans="23:26">
      <c r="W159" s="16" t="s">
        <v>312</v>
      </c>
      <c r="X159" s="16" t="s">
        <v>498</v>
      </c>
      <c r="Y159" s="16" t="s">
        <v>523</v>
      </c>
      <c r="Z159" s="18" t="s">
        <v>824</v>
      </c>
    </row>
    <row r="160" spans="23:26">
      <c r="W160" s="16" t="s">
        <v>313</v>
      </c>
      <c r="X160" s="16" t="s">
        <v>498</v>
      </c>
      <c r="Y160" s="16" t="s">
        <v>524</v>
      </c>
      <c r="Z160" s="18" t="s">
        <v>825</v>
      </c>
    </row>
    <row r="161" spans="23:26">
      <c r="W161" s="16" t="s">
        <v>314</v>
      </c>
      <c r="X161" s="16" t="s">
        <v>498</v>
      </c>
      <c r="Y161" s="16" t="s">
        <v>525</v>
      </c>
      <c r="Z161" s="18" t="s">
        <v>826</v>
      </c>
    </row>
    <row r="162" spans="23:26">
      <c r="W162" s="16" t="s">
        <v>315</v>
      </c>
      <c r="X162" s="16" t="s">
        <v>498</v>
      </c>
      <c r="Y162" s="16" t="s">
        <v>526</v>
      </c>
      <c r="Z162" s="18" t="s">
        <v>827</v>
      </c>
    </row>
    <row r="163" spans="23:26">
      <c r="W163" s="16" t="s">
        <v>316</v>
      </c>
      <c r="X163" s="16" t="s">
        <v>498</v>
      </c>
      <c r="Y163" s="16" t="s">
        <v>527</v>
      </c>
      <c r="Z163" s="18" t="s">
        <v>828</v>
      </c>
    </row>
    <row r="164" spans="23:26">
      <c r="W164" s="16" t="s">
        <v>317</v>
      </c>
      <c r="X164" s="16" t="s">
        <v>498</v>
      </c>
      <c r="Y164" s="16" t="s">
        <v>528</v>
      </c>
      <c r="Z164" s="18" t="s">
        <v>829</v>
      </c>
    </row>
    <row r="165" spans="23:26">
      <c r="W165" s="16" t="s">
        <v>318</v>
      </c>
      <c r="X165" s="16" t="s">
        <v>498</v>
      </c>
      <c r="Y165" s="16" t="s">
        <v>529</v>
      </c>
      <c r="Z165" s="18" t="s">
        <v>830</v>
      </c>
    </row>
    <row r="166" spans="23:26">
      <c r="W166" s="16" t="s">
        <v>319</v>
      </c>
      <c r="X166" s="16" t="s">
        <v>498</v>
      </c>
      <c r="Y166" s="16" t="s">
        <v>530</v>
      </c>
      <c r="Z166" s="18" t="s">
        <v>831</v>
      </c>
    </row>
    <row r="167" spans="23:26">
      <c r="W167" s="16" t="s">
        <v>320</v>
      </c>
      <c r="X167" s="16" t="s">
        <v>498</v>
      </c>
      <c r="Y167" s="16" t="s">
        <v>531</v>
      </c>
      <c r="Z167" s="18" t="s">
        <v>832</v>
      </c>
    </row>
    <row r="168" spans="23:26">
      <c r="W168" s="16" t="s">
        <v>321</v>
      </c>
      <c r="X168" s="16" t="s">
        <v>498</v>
      </c>
      <c r="Y168" s="16" t="s">
        <v>532</v>
      </c>
      <c r="Z168" s="18" t="s">
        <v>833</v>
      </c>
    </row>
    <row r="169" spans="23:26">
      <c r="W169" s="16" t="s">
        <v>322</v>
      </c>
      <c r="X169" s="16" t="s">
        <v>498</v>
      </c>
      <c r="Y169" s="16" t="s">
        <v>533</v>
      </c>
      <c r="Z169" s="18" t="s">
        <v>834</v>
      </c>
    </row>
    <row r="170" spans="23:26">
      <c r="W170" s="16" t="s">
        <v>323</v>
      </c>
      <c r="X170" s="16" t="s">
        <v>498</v>
      </c>
      <c r="Y170" s="16" t="s">
        <v>534</v>
      </c>
      <c r="Z170" s="18" t="s">
        <v>835</v>
      </c>
    </row>
    <row r="171" spans="23:26">
      <c r="W171" s="16" t="s">
        <v>380</v>
      </c>
      <c r="X171" s="16" t="s">
        <v>472</v>
      </c>
      <c r="Y171" s="16" t="s">
        <v>473</v>
      </c>
      <c r="Z171" s="18" t="s">
        <v>836</v>
      </c>
    </row>
    <row r="172" spans="23:26">
      <c r="W172" s="16" t="s">
        <v>381</v>
      </c>
      <c r="X172" s="16" t="s">
        <v>472</v>
      </c>
      <c r="Y172" s="16" t="s">
        <v>474</v>
      </c>
      <c r="Z172" s="18" t="s">
        <v>837</v>
      </c>
    </row>
    <row r="173" spans="23:26">
      <c r="W173" s="16" t="s">
        <v>382</v>
      </c>
      <c r="X173" s="16" t="s">
        <v>472</v>
      </c>
      <c r="Y173" s="16" t="s">
        <v>475</v>
      </c>
      <c r="Z173" s="18" t="s">
        <v>838</v>
      </c>
    </row>
    <row r="174" spans="23:26">
      <c r="W174" s="16" t="s">
        <v>383</v>
      </c>
      <c r="X174" s="16" t="s">
        <v>472</v>
      </c>
      <c r="Y174" s="16" t="s">
        <v>476</v>
      </c>
      <c r="Z174" s="18" t="s">
        <v>839</v>
      </c>
    </row>
    <row r="175" spans="23:26">
      <c r="W175" s="16" t="s">
        <v>384</v>
      </c>
      <c r="X175" s="16" t="s">
        <v>472</v>
      </c>
      <c r="Y175" s="16" t="s">
        <v>477</v>
      </c>
      <c r="Z175" s="18" t="s">
        <v>840</v>
      </c>
    </row>
    <row r="176" spans="23:26">
      <c r="W176" s="16" t="s">
        <v>276</v>
      </c>
      <c r="X176" s="16" t="s">
        <v>494</v>
      </c>
      <c r="Y176" s="16" t="s">
        <v>510</v>
      </c>
      <c r="Z176" s="18" t="s">
        <v>841</v>
      </c>
    </row>
    <row r="177" spans="23:26">
      <c r="W177" s="16" t="s">
        <v>277</v>
      </c>
      <c r="X177" s="16" t="s">
        <v>494</v>
      </c>
      <c r="Y177" s="16" t="s">
        <v>511</v>
      </c>
      <c r="Z177" s="18" t="s">
        <v>842</v>
      </c>
    </row>
  </sheetData>
  <phoneticPr fontId="6"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M24"/>
  <sheetViews>
    <sheetView view="pageBreakPreview" zoomScaleSheetLayoutView="100" workbookViewId="0">
      <selection activeCell="P20" sqref="P20:AD20"/>
    </sheetView>
  </sheetViews>
  <sheetFormatPr defaultColWidth="2.625" defaultRowHeight="16.5"/>
  <cols>
    <col min="1" max="4" width="2.25" style="5" customWidth="1"/>
    <col min="5" max="8" width="3.875" style="5" customWidth="1"/>
    <col min="9" max="11" width="4.125" style="5" customWidth="1"/>
    <col min="12" max="12" width="2.875" style="5" customWidth="1"/>
    <col min="13" max="14" width="2.625" style="5" customWidth="1"/>
    <col min="15" max="15" width="4.75" style="5" customWidth="1"/>
    <col min="16" max="16" width="5.5" style="5" customWidth="1"/>
    <col min="17" max="20" width="2.625" style="5" customWidth="1"/>
    <col min="21" max="21" width="4.125" style="5" customWidth="1"/>
    <col min="22" max="22" width="5.125" style="5" customWidth="1"/>
    <col min="23" max="23" width="6.125" style="5" customWidth="1"/>
    <col min="24" max="24" width="3.625" style="5" customWidth="1"/>
    <col min="25" max="27" width="2.625" style="5" customWidth="1"/>
    <col min="28" max="28" width="3.625" style="5" customWidth="1"/>
    <col min="29" max="29" width="4.875" style="5" customWidth="1"/>
    <col min="30" max="30" width="6.125" style="5" customWidth="1"/>
    <col min="31" max="34" width="2.625" style="5" customWidth="1"/>
    <col min="35" max="35" width="4.875" style="5" customWidth="1"/>
    <col min="36" max="37" width="4.5" style="5" customWidth="1"/>
    <col min="38" max="38" width="7.125" style="5" customWidth="1"/>
    <col min="39" max="39" width="6.5" style="5" bestFit="1" customWidth="1"/>
    <col min="40" max="16384" width="2.625" style="5"/>
  </cols>
  <sheetData>
    <row r="1" spans="1:39" ht="30" customHeight="1" thickTop="1">
      <c r="A1" s="429" t="s">
        <v>972</v>
      </c>
      <c r="B1" s="430"/>
      <c r="C1" s="430"/>
      <c r="D1" s="430"/>
      <c r="E1" s="430"/>
      <c r="F1" s="430"/>
      <c r="G1" s="430"/>
      <c r="H1" s="430"/>
      <c r="I1" s="430"/>
      <c r="J1" s="430"/>
      <c r="K1" s="431"/>
      <c r="L1" s="432"/>
      <c r="M1" s="432"/>
      <c r="N1" s="432"/>
      <c r="O1" s="432"/>
      <c r="P1" s="432"/>
      <c r="Q1" s="432"/>
      <c r="R1" s="432"/>
      <c r="S1" s="432"/>
      <c r="T1" s="432"/>
      <c r="U1" s="432"/>
      <c r="V1" s="432"/>
      <c r="W1" s="432"/>
      <c r="X1" s="432"/>
      <c r="Y1" s="432"/>
      <c r="Z1" s="432"/>
      <c r="AA1" s="484" t="s">
        <v>848</v>
      </c>
      <c r="AB1" s="485"/>
      <c r="AC1" s="485"/>
      <c r="AD1" s="486"/>
      <c r="AE1" s="487" t="s">
        <v>858</v>
      </c>
      <c r="AF1" s="488"/>
      <c r="AG1" s="488"/>
      <c r="AH1" s="488"/>
      <c r="AI1" s="488"/>
      <c r="AJ1" s="479"/>
      <c r="AK1" s="480"/>
      <c r="AL1" s="481"/>
    </row>
    <row r="2" spans="1:39" ht="32.25" customHeight="1">
      <c r="A2" s="482" t="s">
        <v>849</v>
      </c>
      <c r="B2" s="454"/>
      <c r="C2" s="456"/>
      <c r="D2" s="456"/>
      <c r="E2" s="483" t="s">
        <v>850</v>
      </c>
      <c r="F2" s="453"/>
      <c r="G2" s="454"/>
      <c r="H2" s="454"/>
      <c r="I2" s="483" t="s">
        <v>851</v>
      </c>
      <c r="J2" s="483"/>
      <c r="K2" s="483"/>
      <c r="L2" s="453"/>
      <c r="M2" s="483" t="s">
        <v>852</v>
      </c>
      <c r="N2" s="453"/>
      <c r="O2" s="483" t="s">
        <v>853</v>
      </c>
      <c r="P2" s="453"/>
      <c r="Q2" s="453" t="s">
        <v>854</v>
      </c>
      <c r="R2" s="456"/>
      <c r="S2" s="456"/>
      <c r="T2" s="456"/>
      <c r="U2" s="456"/>
      <c r="V2" s="483" t="str">
        <f>"補充健保
自付"&amp;AM2*100&amp;"%"</f>
        <v>補充健保
自付2.11%</v>
      </c>
      <c r="W2" s="453"/>
      <c r="X2" s="489" t="s">
        <v>855</v>
      </c>
      <c r="Y2" s="453"/>
      <c r="Z2" s="454"/>
      <c r="AA2" s="454"/>
      <c r="AB2" s="454"/>
      <c r="AC2" s="483" t="str">
        <f>"補充健保
機補"&amp;AM2*100&amp;"%"</f>
        <v>補充健保
機補2.11%</v>
      </c>
      <c r="AD2" s="453"/>
      <c r="AE2" s="489" t="s">
        <v>856</v>
      </c>
      <c r="AF2" s="453"/>
      <c r="AG2" s="454"/>
      <c r="AH2" s="454"/>
      <c r="AI2" s="454"/>
      <c r="AJ2" s="482" t="s">
        <v>857</v>
      </c>
      <c r="AK2" s="454"/>
      <c r="AL2" s="454"/>
      <c r="AM2" s="27">
        <v>2.1100000000000001E-2</v>
      </c>
    </row>
    <row r="3" spans="1:39" s="26" customFormat="1" ht="24.75" customHeight="1">
      <c r="A3" s="463"/>
      <c r="B3" s="469"/>
      <c r="C3" s="475"/>
      <c r="D3" s="475"/>
      <c r="E3" s="463"/>
      <c r="F3" s="469"/>
      <c r="G3" s="476"/>
      <c r="H3" s="476"/>
      <c r="I3" s="463"/>
      <c r="J3" s="463"/>
      <c r="K3" s="463"/>
      <c r="L3" s="469"/>
      <c r="M3" s="463"/>
      <c r="N3" s="469"/>
      <c r="O3" s="477"/>
      <c r="P3" s="478"/>
      <c r="Q3" s="470">
        <f>M3*O3</f>
        <v>0</v>
      </c>
      <c r="R3" s="471"/>
      <c r="S3" s="471"/>
      <c r="T3" s="471"/>
      <c r="U3" s="471"/>
      <c r="V3" s="468">
        <f>ROUNDUP($Q3*$AM$2,0)</f>
        <v>0</v>
      </c>
      <c r="W3" s="469"/>
      <c r="X3" s="472">
        <f>Q3-V3</f>
        <v>0</v>
      </c>
      <c r="Y3" s="473"/>
      <c r="Z3" s="474"/>
      <c r="AA3" s="474"/>
      <c r="AB3" s="474"/>
      <c r="AC3" s="468">
        <f>ROUNDUP($Q3*$AM$2,0)</f>
        <v>0</v>
      </c>
      <c r="AD3" s="469"/>
      <c r="AE3" s="472">
        <f>Q3+AC3</f>
        <v>0</v>
      </c>
      <c r="AF3" s="473"/>
      <c r="AG3" s="474"/>
      <c r="AH3" s="474"/>
      <c r="AI3" s="474"/>
      <c r="AJ3" s="461"/>
      <c r="AK3" s="462"/>
      <c r="AL3" s="462"/>
    </row>
    <row r="4" spans="1:39" ht="24.75" customHeight="1">
      <c r="A4" s="463"/>
      <c r="B4" s="469"/>
      <c r="C4" s="475"/>
      <c r="D4" s="475"/>
      <c r="E4" s="463"/>
      <c r="F4" s="469"/>
      <c r="G4" s="476"/>
      <c r="H4" s="476"/>
      <c r="I4" s="463"/>
      <c r="J4" s="463"/>
      <c r="K4" s="463"/>
      <c r="L4" s="469"/>
      <c r="M4" s="463"/>
      <c r="N4" s="469"/>
      <c r="O4" s="477"/>
      <c r="P4" s="478"/>
      <c r="Q4" s="470">
        <f>M4*O4</f>
        <v>0</v>
      </c>
      <c r="R4" s="471"/>
      <c r="S4" s="471"/>
      <c r="T4" s="471"/>
      <c r="U4" s="471"/>
      <c r="V4" s="468">
        <f>ROUNDUP($Q4*$AM$2,0)</f>
        <v>0</v>
      </c>
      <c r="W4" s="469"/>
      <c r="X4" s="472">
        <f>Q4-V4</f>
        <v>0</v>
      </c>
      <c r="Y4" s="473"/>
      <c r="Z4" s="474"/>
      <c r="AA4" s="474"/>
      <c r="AB4" s="474"/>
      <c r="AC4" s="468">
        <f>ROUNDUP($Q4*$AM$2,0)</f>
        <v>0</v>
      </c>
      <c r="AD4" s="469"/>
      <c r="AE4" s="472">
        <f>Q4+AC4</f>
        <v>0</v>
      </c>
      <c r="AF4" s="473"/>
      <c r="AG4" s="474"/>
      <c r="AH4" s="474"/>
      <c r="AI4" s="474"/>
      <c r="AJ4" s="461"/>
      <c r="AK4" s="462"/>
      <c r="AL4" s="462"/>
    </row>
    <row r="5" spans="1:39" ht="24.75" customHeight="1">
      <c r="A5" s="463"/>
      <c r="B5" s="469"/>
      <c r="C5" s="475"/>
      <c r="D5" s="475"/>
      <c r="E5" s="463"/>
      <c r="F5" s="469"/>
      <c r="G5" s="476"/>
      <c r="H5" s="476"/>
      <c r="I5" s="463"/>
      <c r="J5" s="463"/>
      <c r="K5" s="463"/>
      <c r="L5" s="469"/>
      <c r="M5" s="463"/>
      <c r="N5" s="469"/>
      <c r="O5" s="477"/>
      <c r="P5" s="478"/>
      <c r="Q5" s="470">
        <f>M5*O5</f>
        <v>0</v>
      </c>
      <c r="R5" s="471"/>
      <c r="S5" s="471"/>
      <c r="T5" s="471"/>
      <c r="U5" s="471"/>
      <c r="V5" s="468">
        <f>ROUNDUP($Q5*$AM$2,0)</f>
        <v>0</v>
      </c>
      <c r="W5" s="469"/>
      <c r="X5" s="472">
        <f>Q5-V5</f>
        <v>0</v>
      </c>
      <c r="Y5" s="473"/>
      <c r="Z5" s="474"/>
      <c r="AA5" s="474"/>
      <c r="AB5" s="474"/>
      <c r="AC5" s="468">
        <f>ROUNDUP($Q5*$AM$2,0)</f>
        <v>0</v>
      </c>
      <c r="AD5" s="469"/>
      <c r="AE5" s="472">
        <f>Q5+AC5</f>
        <v>0</v>
      </c>
      <c r="AF5" s="473"/>
      <c r="AG5" s="474"/>
      <c r="AH5" s="474"/>
      <c r="AI5" s="474"/>
      <c r="AJ5" s="461"/>
      <c r="AK5" s="462"/>
      <c r="AL5" s="462"/>
    </row>
    <row r="6" spans="1:39" ht="24.75" customHeight="1">
      <c r="A6" s="463"/>
      <c r="B6" s="469"/>
      <c r="C6" s="475"/>
      <c r="D6" s="475"/>
      <c r="E6" s="463"/>
      <c r="F6" s="469"/>
      <c r="G6" s="476"/>
      <c r="H6" s="476"/>
      <c r="I6" s="463"/>
      <c r="J6" s="463"/>
      <c r="K6" s="463"/>
      <c r="L6" s="469"/>
      <c r="M6" s="463"/>
      <c r="N6" s="469"/>
      <c r="O6" s="477"/>
      <c r="P6" s="478"/>
      <c r="Q6" s="470">
        <f>M6*O6</f>
        <v>0</v>
      </c>
      <c r="R6" s="471"/>
      <c r="S6" s="471"/>
      <c r="T6" s="471"/>
      <c r="U6" s="471"/>
      <c r="V6" s="468">
        <f>ROUNDUP($Q6*$AM$2,0)</f>
        <v>0</v>
      </c>
      <c r="W6" s="469"/>
      <c r="X6" s="472">
        <f>Q6-V6</f>
        <v>0</v>
      </c>
      <c r="Y6" s="473"/>
      <c r="Z6" s="474"/>
      <c r="AA6" s="474"/>
      <c r="AB6" s="474"/>
      <c r="AC6" s="468">
        <f>ROUNDUP($Q6*$AM$2,0)</f>
        <v>0</v>
      </c>
      <c r="AD6" s="469"/>
      <c r="AE6" s="472">
        <f>Q6+AC6</f>
        <v>0</v>
      </c>
      <c r="AF6" s="473"/>
      <c r="AG6" s="474"/>
      <c r="AH6" s="474"/>
      <c r="AI6" s="474"/>
      <c r="AJ6" s="461"/>
      <c r="AK6" s="462"/>
      <c r="AL6" s="462"/>
    </row>
    <row r="7" spans="1:39" ht="24.75" customHeight="1">
      <c r="A7" s="463"/>
      <c r="B7" s="469"/>
      <c r="C7" s="475"/>
      <c r="D7" s="475"/>
      <c r="E7" s="463"/>
      <c r="F7" s="469"/>
      <c r="G7" s="476"/>
      <c r="H7" s="476"/>
      <c r="I7" s="463"/>
      <c r="J7" s="463"/>
      <c r="K7" s="463"/>
      <c r="L7" s="469"/>
      <c r="M7" s="463"/>
      <c r="N7" s="469"/>
      <c r="O7" s="477"/>
      <c r="P7" s="478"/>
      <c r="Q7" s="470">
        <f>M7*O7</f>
        <v>0</v>
      </c>
      <c r="R7" s="471"/>
      <c r="S7" s="471"/>
      <c r="T7" s="471"/>
      <c r="U7" s="471"/>
      <c r="V7" s="468">
        <f>ROUNDUP($Q7*$AM$2,0)</f>
        <v>0</v>
      </c>
      <c r="W7" s="469"/>
      <c r="X7" s="472">
        <f>Q7-V7</f>
        <v>0</v>
      </c>
      <c r="Y7" s="473"/>
      <c r="Z7" s="474"/>
      <c r="AA7" s="474"/>
      <c r="AB7" s="474"/>
      <c r="AC7" s="468">
        <f>ROUNDUP($Q7*$AM$2,0)</f>
        <v>0</v>
      </c>
      <c r="AD7" s="469"/>
      <c r="AE7" s="472">
        <f>Q7+AC7</f>
        <v>0</v>
      </c>
      <c r="AF7" s="473"/>
      <c r="AG7" s="474"/>
      <c r="AH7" s="474"/>
      <c r="AI7" s="474"/>
      <c r="AJ7" s="461"/>
      <c r="AK7" s="462"/>
      <c r="AL7" s="462"/>
    </row>
    <row r="8" spans="1:39" ht="19.5">
      <c r="A8" s="463" t="s">
        <v>859</v>
      </c>
      <c r="B8" s="456"/>
      <c r="C8" s="456"/>
      <c r="D8" s="456"/>
      <c r="E8" s="456"/>
      <c r="F8" s="456"/>
      <c r="G8" s="456"/>
      <c r="H8" s="456"/>
      <c r="I8" s="456"/>
      <c r="J8" s="456"/>
      <c r="K8" s="456"/>
      <c r="L8" s="456"/>
      <c r="M8" s="456"/>
      <c r="N8" s="456"/>
      <c r="O8" s="456"/>
      <c r="P8" s="456"/>
      <c r="Q8" s="464">
        <f>SUM(Q3:U7)</f>
        <v>0</v>
      </c>
      <c r="R8" s="465"/>
      <c r="S8" s="465"/>
      <c r="T8" s="465"/>
      <c r="U8" s="465"/>
      <c r="V8" s="438">
        <f>SUM(V3:W7)</f>
        <v>0</v>
      </c>
      <c r="W8" s="439"/>
      <c r="X8" s="438">
        <f>SUM(X3:AB7)</f>
        <v>0</v>
      </c>
      <c r="Y8" s="439"/>
      <c r="Z8" s="466"/>
      <c r="AA8" s="466"/>
      <c r="AB8" s="466"/>
      <c r="AC8" s="438">
        <f>SUM(AC3:AD7)</f>
        <v>0</v>
      </c>
      <c r="AD8" s="439"/>
      <c r="AE8" s="440">
        <f>SUM(AE3:AI7)</f>
        <v>0</v>
      </c>
      <c r="AF8" s="441"/>
      <c r="AG8" s="442"/>
      <c r="AH8" s="442"/>
      <c r="AI8" s="442"/>
      <c r="AJ8" s="461"/>
      <c r="AK8" s="462"/>
      <c r="AL8" s="462"/>
    </row>
    <row r="9" spans="1:39" s="28" customFormat="1" ht="57" customHeight="1">
      <c r="A9" s="28" t="s">
        <v>0</v>
      </c>
      <c r="I9" s="28" t="s">
        <v>846</v>
      </c>
      <c r="L9" s="30"/>
      <c r="N9" s="30"/>
      <c r="O9" s="30"/>
      <c r="P9" s="28" t="s">
        <v>847</v>
      </c>
      <c r="Q9" s="30"/>
      <c r="R9" s="30"/>
      <c r="W9" s="28" t="s">
        <v>1</v>
      </c>
      <c r="AD9" s="28" t="s">
        <v>2</v>
      </c>
    </row>
    <row r="10" spans="1:39" ht="21">
      <c r="A10" s="122"/>
      <c r="B10" s="122"/>
      <c r="C10" s="122"/>
      <c r="D10" s="122"/>
      <c r="E10" s="122"/>
      <c r="F10" s="25"/>
      <c r="G10" s="25"/>
      <c r="H10" s="25"/>
      <c r="I10" s="443" t="s">
        <v>861</v>
      </c>
      <c r="J10" s="444"/>
      <c r="K10" s="444"/>
      <c r="L10" s="444"/>
      <c r="M10" s="444"/>
      <c r="N10" s="444"/>
      <c r="O10" s="444"/>
      <c r="P10" s="444"/>
      <c r="Q10" s="444"/>
      <c r="R10" s="444"/>
      <c r="S10" s="444"/>
      <c r="T10" s="444"/>
      <c r="U10" s="444"/>
      <c r="V10" s="444"/>
      <c r="W10" s="444"/>
      <c r="X10" s="444"/>
      <c r="Y10" s="444"/>
      <c r="Z10" s="444"/>
      <c r="AA10" s="444"/>
      <c r="AB10" s="444"/>
      <c r="AC10" s="444"/>
      <c r="AD10" s="444"/>
      <c r="AE10" s="444"/>
      <c r="AF10" s="444"/>
      <c r="AG10" s="444"/>
      <c r="AH10" s="25"/>
      <c r="AI10" s="25"/>
    </row>
    <row r="11" spans="1:39" ht="19.5">
      <c r="A11" s="467">
        <f ca="1">NOW()</f>
        <v>45772.569733449076</v>
      </c>
      <c r="B11" s="467"/>
      <c r="C11" s="467"/>
      <c r="D11" s="467"/>
      <c r="E11" s="467"/>
      <c r="F11" s="467"/>
      <c r="G11" s="467"/>
      <c r="H11" s="467"/>
      <c r="I11" s="467"/>
      <c r="J11" s="467"/>
      <c r="K11" s="467"/>
      <c r="L11" s="467"/>
      <c r="M11" s="467"/>
      <c r="N11" s="467"/>
      <c r="O11" s="467"/>
      <c r="P11" s="467"/>
      <c r="Q11" s="467"/>
      <c r="R11" s="467"/>
      <c r="S11" s="467"/>
      <c r="T11" s="467"/>
      <c r="U11" s="467"/>
      <c r="V11" s="467"/>
      <c r="W11" s="467"/>
      <c r="X11" s="467"/>
      <c r="Y11" s="467"/>
      <c r="Z11" s="467"/>
      <c r="AA11" s="467"/>
      <c r="AB11" s="467"/>
      <c r="AC11" s="467"/>
      <c r="AD11" s="467"/>
      <c r="AE11" s="467"/>
      <c r="AF11" s="467"/>
      <c r="AG11" s="467"/>
      <c r="AH11" s="467"/>
      <c r="AI11" s="467"/>
    </row>
    <row r="12" spans="1:39" ht="16.5" customHeight="1">
      <c r="A12" s="436" t="s">
        <v>639</v>
      </c>
      <c r="B12" s="436"/>
      <c r="C12" s="433"/>
      <c r="D12" s="437"/>
      <c r="E12" s="437"/>
      <c r="F12" s="437"/>
      <c r="G12" s="437"/>
      <c r="H12" s="437"/>
      <c r="I12" s="437"/>
      <c r="J12" s="437"/>
      <c r="K12" s="437"/>
      <c r="L12" s="437"/>
      <c r="M12" s="437"/>
      <c r="N12" s="437"/>
      <c r="O12" s="437"/>
      <c r="P12" s="437"/>
      <c r="Q12" s="437"/>
      <c r="R12" s="437"/>
      <c r="S12" s="437"/>
      <c r="T12" s="437"/>
      <c r="U12" s="437"/>
      <c r="V12" s="437"/>
      <c r="W12" s="437"/>
      <c r="X12" s="437"/>
      <c r="Y12" s="437"/>
      <c r="Z12" s="437"/>
      <c r="AA12" s="437"/>
      <c r="AB12" s="437"/>
      <c r="AC12" s="437"/>
      <c r="AD12" s="437"/>
      <c r="AE12" s="437"/>
      <c r="AF12" s="437"/>
      <c r="AG12" s="437"/>
      <c r="AH12" s="437"/>
      <c r="AI12" s="437"/>
      <c r="AJ12" s="456"/>
      <c r="AK12" s="456"/>
      <c r="AL12" s="456"/>
    </row>
    <row r="13" spans="1:39" ht="16.5" customHeight="1">
      <c r="A13" s="436"/>
      <c r="B13" s="436"/>
      <c r="C13" s="437"/>
      <c r="D13" s="437"/>
      <c r="E13" s="437"/>
      <c r="F13" s="437"/>
      <c r="G13" s="437"/>
      <c r="H13" s="437"/>
      <c r="I13" s="437"/>
      <c r="J13" s="437"/>
      <c r="K13" s="437"/>
      <c r="L13" s="437"/>
      <c r="M13" s="437"/>
      <c r="N13" s="437"/>
      <c r="O13" s="437"/>
      <c r="P13" s="437"/>
      <c r="Q13" s="437"/>
      <c r="R13" s="437"/>
      <c r="S13" s="437"/>
      <c r="T13" s="437"/>
      <c r="U13" s="437"/>
      <c r="V13" s="437"/>
      <c r="W13" s="437"/>
      <c r="X13" s="437"/>
      <c r="Y13" s="437"/>
      <c r="Z13" s="437"/>
      <c r="AA13" s="437"/>
      <c r="AB13" s="437"/>
      <c r="AC13" s="437"/>
      <c r="AD13" s="437"/>
      <c r="AE13" s="437"/>
      <c r="AF13" s="437"/>
      <c r="AG13" s="437"/>
      <c r="AH13" s="437"/>
      <c r="AI13" s="437"/>
      <c r="AJ13" s="456"/>
      <c r="AK13" s="456"/>
      <c r="AL13" s="456"/>
    </row>
    <row r="14" spans="1:39" ht="16.5" customHeight="1">
      <c r="A14" s="436"/>
      <c r="B14" s="436"/>
      <c r="C14" s="437"/>
      <c r="D14" s="437"/>
      <c r="E14" s="437"/>
      <c r="F14" s="437"/>
      <c r="G14" s="437"/>
      <c r="H14" s="437"/>
      <c r="I14" s="437"/>
      <c r="J14" s="437"/>
      <c r="K14" s="437"/>
      <c r="L14" s="437"/>
      <c r="M14" s="437"/>
      <c r="N14" s="437"/>
      <c r="O14" s="437"/>
      <c r="P14" s="437"/>
      <c r="Q14" s="437"/>
      <c r="R14" s="437"/>
      <c r="S14" s="437"/>
      <c r="T14" s="437"/>
      <c r="U14" s="437"/>
      <c r="V14" s="437"/>
      <c r="W14" s="437"/>
      <c r="X14" s="437"/>
      <c r="Y14" s="437"/>
      <c r="Z14" s="437"/>
      <c r="AA14" s="437"/>
      <c r="AB14" s="437"/>
      <c r="AC14" s="437"/>
      <c r="AD14" s="437"/>
      <c r="AE14" s="437"/>
      <c r="AF14" s="437"/>
      <c r="AG14" s="437"/>
      <c r="AH14" s="437"/>
      <c r="AI14" s="437"/>
      <c r="AJ14" s="456"/>
      <c r="AK14" s="456"/>
      <c r="AL14" s="456"/>
    </row>
    <row r="15" spans="1:39" ht="16.5" customHeight="1">
      <c r="A15" s="436"/>
      <c r="B15" s="436"/>
      <c r="C15" s="437"/>
      <c r="D15" s="437"/>
      <c r="E15" s="437"/>
      <c r="F15" s="437"/>
      <c r="G15" s="437"/>
      <c r="H15" s="437"/>
      <c r="I15" s="437"/>
      <c r="J15" s="437"/>
      <c r="K15" s="437"/>
      <c r="L15" s="437"/>
      <c r="M15" s="437"/>
      <c r="N15" s="437"/>
      <c r="O15" s="437"/>
      <c r="P15" s="437"/>
      <c r="Q15" s="437"/>
      <c r="R15" s="437"/>
      <c r="S15" s="437"/>
      <c r="T15" s="437"/>
      <c r="U15" s="437"/>
      <c r="V15" s="437"/>
      <c r="W15" s="437"/>
      <c r="X15" s="437"/>
      <c r="Y15" s="437"/>
      <c r="Z15" s="437"/>
      <c r="AA15" s="437"/>
      <c r="AB15" s="437"/>
      <c r="AC15" s="437"/>
      <c r="AD15" s="437"/>
      <c r="AE15" s="437"/>
      <c r="AF15" s="437"/>
      <c r="AG15" s="437"/>
      <c r="AH15" s="437"/>
      <c r="AI15" s="437"/>
      <c r="AJ15" s="456"/>
      <c r="AK15" s="456"/>
      <c r="AL15" s="456"/>
    </row>
    <row r="16" spans="1:39" ht="16.5" customHeight="1">
      <c r="A16" s="436"/>
      <c r="B16" s="436"/>
      <c r="C16" s="437"/>
      <c r="D16" s="437"/>
      <c r="E16" s="437"/>
      <c r="F16" s="437"/>
      <c r="G16" s="437"/>
      <c r="H16" s="437"/>
      <c r="I16" s="437"/>
      <c r="J16" s="437"/>
      <c r="K16" s="437"/>
      <c r="L16" s="437"/>
      <c r="M16" s="437"/>
      <c r="N16" s="437"/>
      <c r="O16" s="437"/>
      <c r="P16" s="437"/>
      <c r="Q16" s="437"/>
      <c r="R16" s="437"/>
      <c r="S16" s="437"/>
      <c r="T16" s="437"/>
      <c r="U16" s="437"/>
      <c r="V16" s="437"/>
      <c r="W16" s="437"/>
      <c r="X16" s="437"/>
      <c r="Y16" s="437"/>
      <c r="Z16" s="437"/>
      <c r="AA16" s="437"/>
      <c r="AB16" s="437"/>
      <c r="AC16" s="437"/>
      <c r="AD16" s="437"/>
      <c r="AE16" s="437"/>
      <c r="AF16" s="437"/>
      <c r="AG16" s="437"/>
      <c r="AH16" s="437"/>
      <c r="AI16" s="437"/>
      <c r="AJ16" s="456"/>
      <c r="AK16" s="456"/>
      <c r="AL16" s="456"/>
    </row>
    <row r="17" spans="1:38" ht="16.5" customHeight="1">
      <c r="A17" s="436"/>
      <c r="B17" s="436"/>
      <c r="C17" s="437"/>
      <c r="D17" s="437"/>
      <c r="E17" s="437"/>
      <c r="F17" s="437"/>
      <c r="G17" s="437"/>
      <c r="H17" s="437"/>
      <c r="I17" s="437"/>
      <c r="J17" s="437"/>
      <c r="K17" s="437"/>
      <c r="L17" s="437"/>
      <c r="M17" s="437"/>
      <c r="N17" s="437"/>
      <c r="O17" s="437"/>
      <c r="P17" s="437"/>
      <c r="Q17" s="437"/>
      <c r="R17" s="437"/>
      <c r="S17" s="437"/>
      <c r="T17" s="437"/>
      <c r="U17" s="437"/>
      <c r="V17" s="437"/>
      <c r="W17" s="437"/>
      <c r="X17" s="437"/>
      <c r="Y17" s="437"/>
      <c r="Z17" s="437"/>
      <c r="AA17" s="437"/>
      <c r="AB17" s="437"/>
      <c r="AC17" s="437"/>
      <c r="AD17" s="437"/>
      <c r="AE17" s="437"/>
      <c r="AF17" s="437"/>
      <c r="AG17" s="437"/>
      <c r="AH17" s="437"/>
      <c r="AI17" s="437"/>
      <c r="AJ17" s="456"/>
      <c r="AK17" s="456"/>
      <c r="AL17" s="456"/>
    </row>
    <row r="18" spans="1:38" ht="16.5" customHeight="1">
      <c r="A18" s="436" t="s">
        <v>638</v>
      </c>
      <c r="B18" s="436"/>
      <c r="C18" s="433"/>
      <c r="D18" s="437"/>
      <c r="E18" s="437"/>
      <c r="F18" s="437"/>
      <c r="G18" s="437"/>
      <c r="H18" s="437"/>
      <c r="I18" s="437"/>
      <c r="J18" s="437"/>
      <c r="K18" s="437"/>
      <c r="L18" s="437"/>
      <c r="M18" s="437"/>
      <c r="N18" s="437"/>
      <c r="O18" s="437"/>
      <c r="P18" s="437"/>
      <c r="Q18" s="437"/>
      <c r="R18" s="437"/>
      <c r="S18" s="437"/>
      <c r="T18" s="437"/>
      <c r="U18" s="437"/>
      <c r="V18" s="437"/>
      <c r="W18" s="437"/>
      <c r="X18" s="437"/>
      <c r="Y18" s="437"/>
      <c r="Z18" s="437"/>
      <c r="AA18" s="437"/>
      <c r="AB18" s="437"/>
      <c r="AC18" s="437"/>
      <c r="AD18" s="437"/>
      <c r="AE18" s="437"/>
      <c r="AF18" s="437"/>
      <c r="AG18" s="437"/>
      <c r="AH18" s="437"/>
      <c r="AI18" s="437"/>
      <c r="AJ18" s="456"/>
      <c r="AK18" s="456"/>
      <c r="AL18" s="456"/>
    </row>
    <row r="19" spans="1:38">
      <c r="A19" s="436"/>
      <c r="B19" s="436"/>
      <c r="C19" s="437"/>
      <c r="D19" s="437"/>
      <c r="E19" s="437"/>
      <c r="F19" s="437"/>
      <c r="G19" s="437"/>
      <c r="H19" s="437"/>
      <c r="I19" s="437"/>
      <c r="J19" s="437"/>
      <c r="K19" s="437"/>
      <c r="L19" s="437"/>
      <c r="M19" s="437"/>
      <c r="N19" s="437"/>
      <c r="O19" s="437"/>
      <c r="P19" s="437"/>
      <c r="Q19" s="437"/>
      <c r="R19" s="437"/>
      <c r="S19" s="437"/>
      <c r="T19" s="437"/>
      <c r="U19" s="437"/>
      <c r="V19" s="437"/>
      <c r="W19" s="437"/>
      <c r="X19" s="437"/>
      <c r="Y19" s="437"/>
      <c r="Z19" s="437"/>
      <c r="AA19" s="437"/>
      <c r="AB19" s="437"/>
      <c r="AC19" s="437"/>
      <c r="AD19" s="437"/>
      <c r="AE19" s="437"/>
      <c r="AF19" s="437"/>
      <c r="AG19" s="437"/>
      <c r="AH19" s="437"/>
      <c r="AI19" s="437"/>
      <c r="AJ19" s="456"/>
      <c r="AK19" s="456"/>
      <c r="AL19" s="456"/>
    </row>
    <row r="20" spans="1:38" s="6" customFormat="1" ht="27" customHeight="1">
      <c r="A20" s="457" t="s">
        <v>860</v>
      </c>
      <c r="B20" s="458"/>
      <c r="C20" s="458"/>
      <c r="D20" s="459"/>
      <c r="E20" s="460"/>
      <c r="F20" s="434" t="s">
        <v>492</v>
      </c>
      <c r="G20" s="435"/>
      <c r="H20" s="435"/>
      <c r="I20" s="435"/>
      <c r="J20" s="447" t="s">
        <v>501</v>
      </c>
      <c r="K20" s="448"/>
      <c r="L20" s="448"/>
      <c r="M20" s="448"/>
      <c r="N20" s="448"/>
      <c r="O20" s="449"/>
      <c r="P20" s="434"/>
      <c r="Q20" s="455"/>
      <c r="R20" s="455"/>
      <c r="S20" s="455"/>
      <c r="T20" s="455"/>
      <c r="U20" s="455"/>
      <c r="V20" s="455"/>
      <c r="W20" s="455"/>
      <c r="X20" s="455"/>
      <c r="Y20" s="455"/>
      <c r="Z20" s="455"/>
      <c r="AA20" s="456"/>
      <c r="AB20" s="456"/>
      <c r="AC20" s="456"/>
      <c r="AD20" s="456"/>
      <c r="AE20" s="453" t="s">
        <v>862</v>
      </c>
      <c r="AF20" s="454"/>
      <c r="AG20" s="454"/>
      <c r="AH20" s="454"/>
      <c r="AI20" s="450">
        <f>AE8</f>
        <v>0</v>
      </c>
      <c r="AJ20" s="451"/>
      <c r="AK20" s="451"/>
      <c r="AL20" s="452"/>
    </row>
    <row r="21" spans="1:38" s="29" customFormat="1">
      <c r="A21" s="445" t="s">
        <v>0</v>
      </c>
      <c r="B21" s="445"/>
      <c r="C21" s="445"/>
      <c r="D21" s="445"/>
      <c r="E21" s="445"/>
      <c r="F21" s="445"/>
      <c r="G21" s="445"/>
      <c r="H21" s="445"/>
      <c r="I21" s="445" t="s">
        <v>846</v>
      </c>
      <c r="J21" s="446"/>
      <c r="K21" s="446"/>
      <c r="L21" s="446"/>
      <c r="M21" s="446"/>
      <c r="N21" s="446"/>
      <c r="O21" s="446"/>
      <c r="P21" s="445" t="s">
        <v>847</v>
      </c>
      <c r="Q21" s="446"/>
      <c r="R21" s="446"/>
      <c r="S21" s="446"/>
      <c r="T21" s="446"/>
      <c r="U21" s="446"/>
      <c r="V21" s="446"/>
      <c r="W21" s="445" t="s">
        <v>1</v>
      </c>
      <c r="X21" s="445"/>
      <c r="Y21" s="445"/>
      <c r="Z21" s="445"/>
      <c r="AA21" s="445"/>
      <c r="AB21" s="445"/>
      <c r="AC21" s="445"/>
      <c r="AD21" s="445" t="s">
        <v>637</v>
      </c>
      <c r="AE21" s="445"/>
      <c r="AF21" s="445"/>
      <c r="AG21" s="445"/>
      <c r="AH21" s="445"/>
      <c r="AI21" s="445"/>
      <c r="AJ21" s="445"/>
      <c r="AK21" s="445"/>
      <c r="AL21" s="445"/>
    </row>
    <row r="22" spans="1:38" ht="51.75" customHeight="1">
      <c r="A22" s="433"/>
      <c r="B22" s="433"/>
      <c r="C22" s="433"/>
      <c r="D22" s="433"/>
      <c r="E22" s="433"/>
      <c r="F22" s="433"/>
      <c r="G22" s="433"/>
      <c r="H22" s="433"/>
      <c r="I22" s="433"/>
      <c r="J22" s="437"/>
      <c r="K22" s="437"/>
      <c r="L22" s="437"/>
      <c r="M22" s="437"/>
      <c r="N22" s="437"/>
      <c r="O22" s="437"/>
      <c r="P22" s="433"/>
      <c r="Q22" s="437"/>
      <c r="R22" s="437"/>
      <c r="S22" s="437"/>
      <c r="T22" s="437"/>
      <c r="U22" s="437"/>
      <c r="V22" s="437"/>
      <c r="W22" s="433"/>
      <c r="X22" s="433"/>
      <c r="Y22" s="433"/>
      <c r="Z22" s="433"/>
      <c r="AA22" s="433"/>
      <c r="AB22" s="433"/>
      <c r="AC22" s="433"/>
      <c r="AD22" s="433"/>
      <c r="AE22" s="433"/>
      <c r="AF22" s="433"/>
      <c r="AG22" s="433"/>
      <c r="AH22" s="433"/>
      <c r="AI22" s="433"/>
      <c r="AJ22" s="433"/>
      <c r="AK22" s="433"/>
      <c r="AL22" s="433"/>
    </row>
    <row r="23" spans="1:38" ht="18.75" customHeight="1">
      <c r="I23" s="31"/>
      <c r="J23" s="31"/>
      <c r="K23" s="31"/>
      <c r="L23" s="31"/>
      <c r="M23" s="31"/>
      <c r="N23" s="31"/>
      <c r="O23" s="31"/>
      <c r="P23" s="31"/>
      <c r="Q23" s="31"/>
      <c r="R23" s="31"/>
    </row>
    <row r="24" spans="1:38" ht="16.5" customHeight="1"/>
  </sheetData>
  <sheetProtection formatCells="0" formatColumns="0" formatRows="0" insertColumns="0" insertRows="0" deleteColumns="0" deleteRows="0"/>
  <mergeCells count="100">
    <mergeCell ref="AA1:AD1"/>
    <mergeCell ref="AE1:AI1"/>
    <mergeCell ref="X2:AB2"/>
    <mergeCell ref="X3:AB3"/>
    <mergeCell ref="AC2:AD2"/>
    <mergeCell ref="AC3:AD3"/>
    <mergeCell ref="AE2:AI2"/>
    <mergeCell ref="A2:D2"/>
    <mergeCell ref="E2:H2"/>
    <mergeCell ref="E3:H3"/>
    <mergeCell ref="V2:W2"/>
    <mergeCell ref="V3:W3"/>
    <mergeCell ref="Q2:U2"/>
    <mergeCell ref="M2:N2"/>
    <mergeCell ref="O2:P2"/>
    <mergeCell ref="M3:N3"/>
    <mergeCell ref="O3:P3"/>
    <mergeCell ref="Q3:U3"/>
    <mergeCell ref="I3:L3"/>
    <mergeCell ref="A3:D3"/>
    <mergeCell ref="AJ6:AL6"/>
    <mergeCell ref="AE5:AI5"/>
    <mergeCell ref="AJ5:AL5"/>
    <mergeCell ref="M6:N6"/>
    <mergeCell ref="O6:P6"/>
    <mergeCell ref="AE6:AI6"/>
    <mergeCell ref="AC5:AD5"/>
    <mergeCell ref="Q6:U6"/>
    <mergeCell ref="V6:W6"/>
    <mergeCell ref="X6:AB6"/>
    <mergeCell ref="AC6:AD6"/>
    <mergeCell ref="M5:N5"/>
    <mergeCell ref="O5:P5"/>
    <mergeCell ref="Q5:U5"/>
    <mergeCell ref="V5:W5"/>
    <mergeCell ref="X5:AB5"/>
    <mergeCell ref="A6:D6"/>
    <mergeCell ref="E6:H6"/>
    <mergeCell ref="I6:L6"/>
    <mergeCell ref="A5:D5"/>
    <mergeCell ref="E5:H5"/>
    <mergeCell ref="I5:L5"/>
    <mergeCell ref="AJ1:AL1"/>
    <mergeCell ref="A4:D4"/>
    <mergeCell ref="E4:H4"/>
    <mergeCell ref="I4:L4"/>
    <mergeCell ref="M4:N4"/>
    <mergeCell ref="O4:P4"/>
    <mergeCell ref="Q4:U4"/>
    <mergeCell ref="V4:W4"/>
    <mergeCell ref="X4:AB4"/>
    <mergeCell ref="AC4:AD4"/>
    <mergeCell ref="AE4:AI4"/>
    <mergeCell ref="AJ4:AL4"/>
    <mergeCell ref="AE3:AI3"/>
    <mergeCell ref="AJ2:AL2"/>
    <mergeCell ref="AJ3:AL3"/>
    <mergeCell ref="I2:L2"/>
    <mergeCell ref="A7:D7"/>
    <mergeCell ref="E7:H7"/>
    <mergeCell ref="I7:L7"/>
    <mergeCell ref="M7:N7"/>
    <mergeCell ref="O7:P7"/>
    <mergeCell ref="AC7:AD7"/>
    <mergeCell ref="AJ7:AL7"/>
    <mergeCell ref="Q7:U7"/>
    <mergeCell ref="V7:W7"/>
    <mergeCell ref="X7:AB7"/>
    <mergeCell ref="AE7:AI7"/>
    <mergeCell ref="C12:AL17"/>
    <mergeCell ref="C18:AL19"/>
    <mergeCell ref="A20:E20"/>
    <mergeCell ref="AJ8:AL8"/>
    <mergeCell ref="A8:P8"/>
    <mergeCell ref="Q8:U8"/>
    <mergeCell ref="V8:W8"/>
    <mergeCell ref="X8:AB8"/>
    <mergeCell ref="A11:AI11"/>
    <mergeCell ref="A12:B17"/>
    <mergeCell ref="AD21:AL21"/>
    <mergeCell ref="J20:O20"/>
    <mergeCell ref="AI20:AL20"/>
    <mergeCell ref="AE20:AH20"/>
    <mergeCell ref="P20:AD20"/>
    <mergeCell ref="A1:J1"/>
    <mergeCell ref="K1:Z1"/>
    <mergeCell ref="W22:AC22"/>
    <mergeCell ref="AD22:AL22"/>
    <mergeCell ref="F20:I20"/>
    <mergeCell ref="A18:B19"/>
    <mergeCell ref="A22:H22"/>
    <mergeCell ref="I22:O22"/>
    <mergeCell ref="P22:V22"/>
    <mergeCell ref="AC8:AD8"/>
    <mergeCell ref="AE8:AI8"/>
    <mergeCell ref="I10:AG10"/>
    <mergeCell ref="A21:H21"/>
    <mergeCell ref="I21:O21"/>
    <mergeCell ref="P21:V21"/>
    <mergeCell ref="W21:AC21"/>
  </mergeCells>
  <phoneticPr fontId="22" type="noConversion"/>
  <dataValidations count="3">
    <dataValidation type="list" allowBlank="1" showInputMessage="1" showErrorMessage="1" sqref="F20:I20" xr:uid="{00000000-0002-0000-0200-000000000000}">
      <formula1>子目類別</formula1>
    </dataValidation>
    <dataValidation type="list" allowBlank="1" showInputMessage="1" showErrorMessage="1" sqref="J20" xr:uid="{00000000-0002-0000-0200-000001000000}">
      <formula1>INDIRECT($F$20)</formula1>
    </dataValidation>
    <dataValidation type="list" allowBlank="1" showInputMessage="1" showErrorMessage="1" sqref="P20" xr:uid="{00000000-0002-0000-0200-000002000000}">
      <formula1>INDIRECT($J$20)</formula1>
    </dataValidation>
  </dataValidations>
  <printOptions horizontalCentered="1"/>
  <pageMargins left="0.39370078740157483" right="0.39370078740157483" top="0.59055118110236227" bottom="0.59055118110236227" header="0.31496062992125984" footer="0.31496062992125984"/>
  <pageSetup paperSize="9" orientation="landscape"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9153C9-F758-4C3C-8651-BF01EE4911AB}">
  <dimension ref="A1:S48"/>
  <sheetViews>
    <sheetView workbookViewId="0">
      <pane ySplit="1" topLeftCell="A5" activePane="bottomLeft" state="frozen"/>
      <selection activeCell="E6" sqref="E6:E7"/>
      <selection pane="bottomLeft" activeCell="C18" sqref="C18"/>
    </sheetView>
  </sheetViews>
  <sheetFormatPr defaultColWidth="9" defaultRowHeight="16.5"/>
  <cols>
    <col min="1" max="2" width="6" style="337" bestFit="1" customWidth="1"/>
    <col min="3" max="3" width="8.5" style="337" bestFit="1" customWidth="1"/>
    <col min="4" max="4" width="3.875" style="357" bestFit="1" customWidth="1"/>
    <col min="5" max="5" width="8.25" style="353" customWidth="1"/>
    <col min="6" max="6" width="10.75" style="358" customWidth="1"/>
    <col min="7" max="7" width="11.75" style="358" customWidth="1"/>
    <col min="8" max="8" width="10" style="358" bestFit="1" customWidth="1"/>
    <col min="9" max="9" width="4.5" style="337" customWidth="1"/>
    <col min="10" max="10" width="8.75" style="330" bestFit="1" customWidth="1"/>
    <col min="11" max="11" width="11.625" style="337" customWidth="1"/>
    <col min="12" max="12" width="9.5" style="337" bestFit="1" customWidth="1"/>
    <col min="13" max="13" width="10.5" style="337" bestFit="1" customWidth="1"/>
    <col min="14" max="14" width="10.875" style="337" bestFit="1" customWidth="1"/>
    <col min="15" max="15" width="4.25" style="337" customWidth="1"/>
    <col min="16" max="16" width="10.25" style="337" customWidth="1"/>
    <col min="17" max="17" width="9" style="337"/>
    <col min="18" max="18" width="6.75" style="346" bestFit="1" customWidth="1"/>
    <col min="19" max="19" width="10.875" style="337" bestFit="1" customWidth="1"/>
    <col min="20" max="16384" width="9" style="337"/>
  </cols>
  <sheetData>
    <row r="1" spans="1:19" s="330" customFormat="1" ht="33">
      <c r="A1" s="327" t="s">
        <v>1035</v>
      </c>
      <c r="B1" s="327" t="s">
        <v>1036</v>
      </c>
      <c r="C1" s="328" t="s">
        <v>1037</v>
      </c>
      <c r="D1" s="329" t="s">
        <v>1038</v>
      </c>
      <c r="E1" s="327" t="s">
        <v>1039</v>
      </c>
      <c r="F1" s="327" t="s">
        <v>1040</v>
      </c>
      <c r="G1" s="327" t="s">
        <v>1041</v>
      </c>
      <c r="H1" s="327" t="s">
        <v>1042</v>
      </c>
      <c r="J1" s="331" t="s">
        <v>1043</v>
      </c>
      <c r="K1" s="331" t="s">
        <v>1044</v>
      </c>
      <c r="M1" s="332" t="s">
        <v>1043</v>
      </c>
      <c r="N1" s="332" t="s">
        <v>1045</v>
      </c>
      <c r="P1" s="333" t="s">
        <v>1046</v>
      </c>
      <c r="Q1" s="333" t="s">
        <v>1047</v>
      </c>
      <c r="R1" s="334"/>
      <c r="S1" s="335" t="s">
        <v>1044</v>
      </c>
    </row>
    <row r="2" spans="1:19">
      <c r="A2" s="327" t="s">
        <v>2</v>
      </c>
      <c r="B2" s="327"/>
      <c r="C2" s="328"/>
      <c r="D2" s="336">
        <v>1</v>
      </c>
      <c r="E2" s="327">
        <f>IF(D2=0,0,VLOOKUP(D2,$J$22:$K$26,2))</f>
        <v>34730</v>
      </c>
      <c r="F2" s="327">
        <f>N6</f>
        <v>9710</v>
      </c>
      <c r="G2" s="327">
        <f>N4</f>
        <v>5750</v>
      </c>
      <c r="H2" s="327"/>
      <c r="J2" s="338">
        <v>1</v>
      </c>
      <c r="K2" s="339">
        <v>20870</v>
      </c>
      <c r="M2" s="340">
        <v>5</v>
      </c>
      <c r="N2" s="341">
        <v>4190</v>
      </c>
      <c r="P2" s="342">
        <v>90</v>
      </c>
      <c r="Q2" s="342">
        <v>10620</v>
      </c>
      <c r="R2" s="334" t="s">
        <v>1048</v>
      </c>
      <c r="S2" s="335">
        <v>17740</v>
      </c>
    </row>
    <row r="3" spans="1:19">
      <c r="A3" s="343"/>
      <c r="B3" s="343">
        <v>160</v>
      </c>
      <c r="C3" s="344">
        <v>12980</v>
      </c>
      <c r="D3" s="336"/>
      <c r="E3" s="343">
        <f t="shared" ref="E3:E48" si="0">IF(D3=0,0,VLOOKUP(D3,$J$22:$K$26,2))</f>
        <v>0</v>
      </c>
      <c r="F3" s="343"/>
      <c r="G3" s="343"/>
      <c r="H3" s="343"/>
      <c r="J3" s="338">
        <v>2</v>
      </c>
      <c r="K3" s="339">
        <v>21050</v>
      </c>
      <c r="M3" s="340">
        <v>6</v>
      </c>
      <c r="N3" s="341">
        <v>4720</v>
      </c>
      <c r="P3" s="342">
        <v>95</v>
      </c>
      <c r="Q3" s="342">
        <v>11210</v>
      </c>
      <c r="R3" s="334" t="s">
        <v>1049</v>
      </c>
      <c r="S3" s="342">
        <v>18060</v>
      </c>
    </row>
    <row r="4" spans="1:19">
      <c r="A4" s="343"/>
      <c r="B4" s="343">
        <v>170</v>
      </c>
      <c r="C4" s="344">
        <v>13510</v>
      </c>
      <c r="D4" s="336"/>
      <c r="E4" s="343">
        <f t="shared" si="0"/>
        <v>0</v>
      </c>
      <c r="F4" s="343"/>
      <c r="G4" s="343"/>
      <c r="H4" s="343"/>
      <c r="J4" s="338">
        <v>3</v>
      </c>
      <c r="K4" s="339">
        <v>21110</v>
      </c>
      <c r="M4" s="340">
        <v>7</v>
      </c>
      <c r="N4" s="341">
        <v>5750</v>
      </c>
      <c r="P4" s="342">
        <v>100</v>
      </c>
      <c r="Q4" s="342">
        <v>11790</v>
      </c>
      <c r="R4" s="334" t="s">
        <v>1050</v>
      </c>
      <c r="S4" s="342">
        <f>S3</f>
        <v>18060</v>
      </c>
    </row>
    <row r="5" spans="1:19">
      <c r="A5" s="343"/>
      <c r="B5" s="343">
        <v>180</v>
      </c>
      <c r="C5" s="344">
        <v>14030</v>
      </c>
      <c r="D5" s="336"/>
      <c r="E5" s="343">
        <f t="shared" si="0"/>
        <v>0</v>
      </c>
      <c r="F5" s="343"/>
      <c r="G5" s="343"/>
      <c r="H5" s="343"/>
      <c r="J5" s="338">
        <v>4</v>
      </c>
      <c r="K5" s="339">
        <v>21460</v>
      </c>
      <c r="L5" s="345"/>
      <c r="M5" s="340">
        <v>8</v>
      </c>
      <c r="N5" s="341">
        <v>7520</v>
      </c>
      <c r="P5" s="342">
        <v>105</v>
      </c>
      <c r="Q5" s="342">
        <v>12380</v>
      </c>
    </row>
    <row r="6" spans="1:19">
      <c r="A6" s="343"/>
      <c r="B6" s="343">
        <v>190</v>
      </c>
      <c r="C6" s="344">
        <v>14560</v>
      </c>
      <c r="D6" s="336"/>
      <c r="E6" s="343">
        <f t="shared" si="0"/>
        <v>0</v>
      </c>
      <c r="F6" s="343"/>
      <c r="G6" s="343"/>
      <c r="H6" s="343"/>
      <c r="J6" s="338">
        <v>5</v>
      </c>
      <c r="K6" s="339">
        <v>22060</v>
      </c>
      <c r="L6" s="347"/>
      <c r="M6" s="340">
        <v>9</v>
      </c>
      <c r="N6" s="341">
        <v>9710</v>
      </c>
      <c r="P6" s="342">
        <v>110</v>
      </c>
      <c r="Q6" s="342">
        <v>12970</v>
      </c>
    </row>
    <row r="7" spans="1:19">
      <c r="A7" s="343"/>
      <c r="B7" s="343">
        <v>200</v>
      </c>
      <c r="C7" s="344">
        <v>15080</v>
      </c>
      <c r="D7" s="336"/>
      <c r="E7" s="343">
        <f t="shared" si="0"/>
        <v>0</v>
      </c>
      <c r="F7" s="343"/>
      <c r="G7" s="343"/>
      <c r="H7" s="343"/>
      <c r="J7" s="338">
        <v>6</v>
      </c>
      <c r="K7" s="339">
        <v>25130</v>
      </c>
      <c r="L7" s="345"/>
      <c r="M7" s="340">
        <v>10</v>
      </c>
      <c r="N7" s="341">
        <v>13110</v>
      </c>
      <c r="P7" s="342">
        <v>115</v>
      </c>
      <c r="Q7" s="342">
        <v>13560</v>
      </c>
    </row>
    <row r="8" spans="1:19">
      <c r="A8" s="343"/>
      <c r="B8" s="343">
        <v>210</v>
      </c>
      <c r="C8" s="344">
        <v>15610</v>
      </c>
      <c r="D8" s="336"/>
      <c r="E8" s="343">
        <f t="shared" si="0"/>
        <v>0</v>
      </c>
      <c r="F8" s="343"/>
      <c r="G8" s="343"/>
      <c r="H8" s="343"/>
      <c r="J8" s="338">
        <v>7</v>
      </c>
      <c r="K8" s="339">
        <v>26040</v>
      </c>
      <c r="M8" s="340">
        <v>11</v>
      </c>
      <c r="N8" s="341">
        <v>19130</v>
      </c>
      <c r="P8" s="342">
        <v>120</v>
      </c>
      <c r="Q8" s="342">
        <v>14150</v>
      </c>
    </row>
    <row r="9" spans="1:19">
      <c r="A9" s="343"/>
      <c r="B9" s="343">
        <v>220</v>
      </c>
      <c r="C9" s="344">
        <v>16130</v>
      </c>
      <c r="D9" s="336"/>
      <c r="E9" s="343">
        <f t="shared" si="0"/>
        <v>0</v>
      </c>
      <c r="F9" s="343"/>
      <c r="G9" s="343"/>
      <c r="H9" s="343"/>
      <c r="J9" s="338">
        <v>8</v>
      </c>
      <c r="K9" s="339">
        <v>28980</v>
      </c>
      <c r="M9" s="340">
        <v>12</v>
      </c>
      <c r="N9" s="341">
        <v>29520</v>
      </c>
      <c r="P9" s="342">
        <v>125</v>
      </c>
      <c r="Q9" s="342">
        <v>14740</v>
      </c>
    </row>
    <row r="10" spans="1:19">
      <c r="A10" s="343">
        <v>90</v>
      </c>
      <c r="B10" s="343">
        <v>230</v>
      </c>
      <c r="C10" s="344">
        <v>16870</v>
      </c>
      <c r="D10" s="336"/>
      <c r="E10" s="343">
        <f t="shared" si="0"/>
        <v>0</v>
      </c>
      <c r="F10" s="343"/>
      <c r="G10" s="343"/>
      <c r="H10" s="343">
        <f>$N$2</f>
        <v>4190</v>
      </c>
      <c r="J10" s="338">
        <v>9</v>
      </c>
      <c r="K10" s="339">
        <v>30020</v>
      </c>
      <c r="M10" s="340">
        <v>13</v>
      </c>
      <c r="N10" s="341">
        <v>32740</v>
      </c>
      <c r="P10" s="342">
        <v>130</v>
      </c>
      <c r="Q10" s="342">
        <v>15330</v>
      </c>
    </row>
    <row r="11" spans="1:19">
      <c r="A11" s="343">
        <v>100</v>
      </c>
      <c r="B11" s="343">
        <v>240</v>
      </c>
      <c r="C11" s="344">
        <v>17620</v>
      </c>
      <c r="D11" s="336"/>
      <c r="E11" s="343">
        <f t="shared" si="0"/>
        <v>0</v>
      </c>
      <c r="F11" s="343"/>
      <c r="G11" s="343"/>
      <c r="H11" s="343">
        <f t="shared" ref="H11:H24" si="1">$N$2</f>
        <v>4190</v>
      </c>
      <c r="J11" s="338">
        <v>10</v>
      </c>
      <c r="K11" s="339">
        <v>35590</v>
      </c>
      <c r="M11" s="340">
        <v>14</v>
      </c>
      <c r="N11" s="341">
        <v>40410</v>
      </c>
      <c r="P11" s="342">
        <v>135</v>
      </c>
      <c r="Q11" s="342">
        <v>15920</v>
      </c>
    </row>
    <row r="12" spans="1:19">
      <c r="A12" s="343">
        <v>110</v>
      </c>
      <c r="B12" s="343">
        <v>250</v>
      </c>
      <c r="C12" s="344">
        <v>18360</v>
      </c>
      <c r="D12" s="336"/>
      <c r="E12" s="343">
        <f t="shared" si="0"/>
        <v>0</v>
      </c>
      <c r="F12" s="343"/>
      <c r="G12" s="343"/>
      <c r="H12" s="343">
        <f t="shared" si="1"/>
        <v>4190</v>
      </c>
      <c r="J12" s="338">
        <v>11</v>
      </c>
      <c r="K12" s="339">
        <v>38040</v>
      </c>
      <c r="P12" s="342">
        <v>140</v>
      </c>
      <c r="Q12" s="342">
        <v>16510</v>
      </c>
    </row>
    <row r="13" spans="1:19">
      <c r="A13" s="339">
        <v>120</v>
      </c>
      <c r="B13" s="343">
        <v>260</v>
      </c>
      <c r="C13" s="344">
        <v>19100</v>
      </c>
      <c r="D13" s="348">
        <v>4</v>
      </c>
      <c r="E13" s="339">
        <f t="shared" si="0"/>
        <v>22400</v>
      </c>
      <c r="F13" s="343"/>
      <c r="G13" s="343"/>
      <c r="H13" s="343">
        <f t="shared" si="1"/>
        <v>4190</v>
      </c>
      <c r="J13" s="338">
        <v>12</v>
      </c>
      <c r="K13" s="339">
        <v>42090</v>
      </c>
      <c r="P13" s="342">
        <v>145</v>
      </c>
      <c r="Q13" s="342">
        <v>17100</v>
      </c>
    </row>
    <row r="14" spans="1:19">
      <c r="A14" s="339">
        <v>130</v>
      </c>
      <c r="B14" s="343">
        <v>270</v>
      </c>
      <c r="C14" s="344">
        <v>19850</v>
      </c>
      <c r="D14" s="348">
        <v>4</v>
      </c>
      <c r="E14" s="339">
        <f t="shared" si="0"/>
        <v>22400</v>
      </c>
      <c r="F14" s="343"/>
      <c r="G14" s="343"/>
      <c r="H14" s="343">
        <f t="shared" si="1"/>
        <v>4190</v>
      </c>
      <c r="J14" s="338">
        <v>13</v>
      </c>
      <c r="K14" s="339">
        <v>43350</v>
      </c>
      <c r="P14" s="342">
        <v>150</v>
      </c>
      <c r="Q14" s="342">
        <v>17690</v>
      </c>
    </row>
    <row r="15" spans="1:19">
      <c r="A15" s="339">
        <v>140</v>
      </c>
      <c r="B15" s="343">
        <v>280</v>
      </c>
      <c r="C15" s="344">
        <v>20590</v>
      </c>
      <c r="D15" s="348">
        <v>4</v>
      </c>
      <c r="E15" s="339">
        <f t="shared" si="0"/>
        <v>22400</v>
      </c>
      <c r="F15" s="343"/>
      <c r="G15" s="343"/>
      <c r="H15" s="343">
        <f t="shared" si="1"/>
        <v>4190</v>
      </c>
      <c r="J15" s="338">
        <v>14</v>
      </c>
      <c r="K15" s="339">
        <v>46250</v>
      </c>
      <c r="P15" s="342">
        <v>155</v>
      </c>
      <c r="Q15" s="342">
        <v>18280</v>
      </c>
    </row>
    <row r="16" spans="1:19">
      <c r="A16" s="339">
        <v>150</v>
      </c>
      <c r="B16" s="343">
        <v>290</v>
      </c>
      <c r="C16" s="344">
        <v>21330</v>
      </c>
      <c r="D16" s="348">
        <v>4</v>
      </c>
      <c r="E16" s="339">
        <f t="shared" si="0"/>
        <v>22400</v>
      </c>
      <c r="F16" s="343"/>
      <c r="G16" s="343"/>
      <c r="H16" s="343">
        <f t="shared" si="1"/>
        <v>4190</v>
      </c>
      <c r="P16" s="342">
        <v>160</v>
      </c>
      <c r="Q16" s="342">
        <v>18870</v>
      </c>
    </row>
    <row r="17" spans="1:17">
      <c r="A17" s="339">
        <v>160</v>
      </c>
      <c r="B17" s="343">
        <v>300</v>
      </c>
      <c r="C17" s="344">
        <v>22070</v>
      </c>
      <c r="D17" s="348">
        <v>4</v>
      </c>
      <c r="E17" s="339">
        <f t="shared" si="0"/>
        <v>22400</v>
      </c>
      <c r="F17" s="343"/>
      <c r="G17" s="343"/>
      <c r="H17" s="343">
        <f t="shared" si="1"/>
        <v>4190</v>
      </c>
      <c r="J17" s="349"/>
      <c r="K17" s="331" t="s">
        <v>1044</v>
      </c>
      <c r="L17" s="350" t="s">
        <v>1051</v>
      </c>
      <c r="P17" s="342">
        <v>165</v>
      </c>
      <c r="Q17" s="342">
        <v>19460</v>
      </c>
    </row>
    <row r="18" spans="1:17">
      <c r="A18" s="339">
        <v>170</v>
      </c>
      <c r="B18" s="343">
        <v>310</v>
      </c>
      <c r="C18" s="344">
        <v>22820</v>
      </c>
      <c r="D18" s="348">
        <v>4</v>
      </c>
      <c r="E18" s="339">
        <f t="shared" si="0"/>
        <v>22400</v>
      </c>
      <c r="F18" s="343"/>
      <c r="G18" s="343"/>
      <c r="H18" s="343">
        <f t="shared" si="1"/>
        <v>4190</v>
      </c>
      <c r="J18" s="331" t="s">
        <v>1052</v>
      </c>
      <c r="K18" s="351">
        <f>23650+L18</f>
        <v>23650</v>
      </c>
      <c r="L18" s="350"/>
      <c r="M18" s="337" t="s">
        <v>1053</v>
      </c>
      <c r="P18" s="342">
        <v>170</v>
      </c>
      <c r="Q18" s="342">
        <v>20050</v>
      </c>
    </row>
    <row r="19" spans="1:17">
      <c r="A19" s="339">
        <v>180</v>
      </c>
      <c r="B19" s="343">
        <v>320</v>
      </c>
      <c r="C19" s="344">
        <v>23560</v>
      </c>
      <c r="D19" s="348">
        <v>4</v>
      </c>
      <c r="E19" s="339">
        <f t="shared" si="0"/>
        <v>22400</v>
      </c>
      <c r="F19" s="343"/>
      <c r="G19" s="343"/>
      <c r="H19" s="343">
        <f t="shared" si="1"/>
        <v>4190</v>
      </c>
      <c r="J19" s="331" t="s">
        <v>1054</v>
      </c>
      <c r="K19" s="339">
        <v>21090</v>
      </c>
    </row>
    <row r="20" spans="1:17">
      <c r="A20" s="339">
        <v>190</v>
      </c>
      <c r="B20" s="343">
        <v>330</v>
      </c>
      <c r="C20" s="344">
        <v>24300</v>
      </c>
      <c r="D20" s="348">
        <v>4</v>
      </c>
      <c r="E20" s="339">
        <f t="shared" si="0"/>
        <v>22400</v>
      </c>
      <c r="F20" s="343"/>
      <c r="G20" s="343"/>
      <c r="H20" s="343">
        <f t="shared" si="1"/>
        <v>4190</v>
      </c>
    </row>
    <row r="21" spans="1:17">
      <c r="A21" s="339">
        <v>200</v>
      </c>
      <c r="B21" s="343">
        <v>340</v>
      </c>
      <c r="C21" s="344">
        <v>25050</v>
      </c>
      <c r="D21" s="348">
        <v>4</v>
      </c>
      <c r="E21" s="339">
        <f t="shared" si="0"/>
        <v>22400</v>
      </c>
      <c r="F21" s="343"/>
      <c r="G21" s="343"/>
      <c r="H21" s="343">
        <f t="shared" si="1"/>
        <v>4190</v>
      </c>
      <c r="J21" s="352" t="s">
        <v>1055</v>
      </c>
      <c r="K21" s="353" t="s">
        <v>1056</v>
      </c>
    </row>
    <row r="22" spans="1:17">
      <c r="A22" s="339">
        <v>210</v>
      </c>
      <c r="B22" s="343">
        <v>350</v>
      </c>
      <c r="C22" s="344">
        <v>25790</v>
      </c>
      <c r="D22" s="348">
        <v>4</v>
      </c>
      <c r="E22" s="339">
        <f t="shared" si="0"/>
        <v>22400</v>
      </c>
      <c r="F22" s="343"/>
      <c r="G22" s="343"/>
      <c r="H22" s="343">
        <f t="shared" si="1"/>
        <v>4190</v>
      </c>
      <c r="J22" s="354">
        <v>1</v>
      </c>
      <c r="K22" s="339">
        <v>34730</v>
      </c>
    </row>
    <row r="23" spans="1:17">
      <c r="A23" s="339">
        <v>220</v>
      </c>
      <c r="B23" s="343">
        <v>360</v>
      </c>
      <c r="C23" s="344">
        <v>26530</v>
      </c>
      <c r="D23" s="348">
        <v>4</v>
      </c>
      <c r="E23" s="339">
        <f t="shared" si="0"/>
        <v>22400</v>
      </c>
      <c r="F23" s="343"/>
      <c r="G23" s="343"/>
      <c r="H23" s="343">
        <f t="shared" si="1"/>
        <v>4190</v>
      </c>
      <c r="J23" s="354">
        <v>2</v>
      </c>
      <c r="K23" s="339">
        <v>29260</v>
      </c>
    </row>
    <row r="24" spans="1:17">
      <c r="A24" s="339">
        <v>230</v>
      </c>
      <c r="B24" s="343">
        <v>370</v>
      </c>
      <c r="C24" s="344">
        <v>27280</v>
      </c>
      <c r="D24" s="348">
        <v>4</v>
      </c>
      <c r="E24" s="339">
        <f t="shared" si="0"/>
        <v>22400</v>
      </c>
      <c r="F24" s="343"/>
      <c r="G24" s="343"/>
      <c r="H24" s="343">
        <f t="shared" si="1"/>
        <v>4190</v>
      </c>
      <c r="J24" s="354">
        <v>3</v>
      </c>
      <c r="K24" s="339">
        <v>25780</v>
      </c>
    </row>
    <row r="25" spans="1:17">
      <c r="A25" s="355">
        <v>245</v>
      </c>
      <c r="B25" s="343">
        <v>385</v>
      </c>
      <c r="C25" s="344">
        <v>28390</v>
      </c>
      <c r="D25" s="356">
        <v>3</v>
      </c>
      <c r="E25" s="355">
        <f t="shared" si="0"/>
        <v>25780</v>
      </c>
      <c r="F25" s="343"/>
      <c r="G25" s="343"/>
      <c r="H25" s="343">
        <f>$N$3</f>
        <v>4720</v>
      </c>
      <c r="J25" s="354">
        <v>4</v>
      </c>
      <c r="K25" s="339">
        <v>22400</v>
      </c>
    </row>
    <row r="26" spans="1:17">
      <c r="A26" s="355">
        <v>260</v>
      </c>
      <c r="B26" s="343">
        <v>400</v>
      </c>
      <c r="C26" s="344">
        <v>29500</v>
      </c>
      <c r="D26" s="356">
        <v>3</v>
      </c>
      <c r="E26" s="355">
        <f t="shared" si="0"/>
        <v>25780</v>
      </c>
      <c r="F26" s="343"/>
      <c r="G26" s="343"/>
      <c r="H26" s="343">
        <f t="shared" ref="H26:H27" si="2">$N$3</f>
        <v>4720</v>
      </c>
      <c r="J26" s="354">
        <v>5</v>
      </c>
      <c r="K26" s="339">
        <f>ROUND(K25*0.8,0)</f>
        <v>17920</v>
      </c>
      <c r="L26" s="337" t="s">
        <v>1057</v>
      </c>
    </row>
    <row r="27" spans="1:17">
      <c r="A27" s="355">
        <v>275</v>
      </c>
      <c r="B27" s="343">
        <v>415</v>
      </c>
      <c r="C27" s="344">
        <v>30620</v>
      </c>
      <c r="D27" s="356">
        <v>3</v>
      </c>
      <c r="E27" s="355">
        <f t="shared" si="0"/>
        <v>25780</v>
      </c>
      <c r="F27" s="343"/>
      <c r="G27" s="343"/>
      <c r="H27" s="343">
        <f t="shared" si="2"/>
        <v>4720</v>
      </c>
    </row>
    <row r="28" spans="1:17">
      <c r="A28" s="355">
        <v>290</v>
      </c>
      <c r="B28" s="343">
        <v>430</v>
      </c>
      <c r="C28" s="344">
        <v>31730</v>
      </c>
      <c r="D28" s="356">
        <v>3</v>
      </c>
      <c r="E28" s="355">
        <f t="shared" si="0"/>
        <v>25780</v>
      </c>
      <c r="F28" s="343"/>
      <c r="G28" s="343"/>
      <c r="H28" s="343">
        <f>$N$4</f>
        <v>5750</v>
      </c>
    </row>
    <row r="29" spans="1:17">
      <c r="A29" s="355">
        <v>310</v>
      </c>
      <c r="B29" s="343">
        <v>445</v>
      </c>
      <c r="C29" s="344">
        <v>32850</v>
      </c>
      <c r="D29" s="356">
        <v>3</v>
      </c>
      <c r="E29" s="355">
        <f t="shared" si="0"/>
        <v>25780</v>
      </c>
      <c r="F29" s="343"/>
      <c r="G29" s="343"/>
      <c r="H29" s="343">
        <f t="shared" ref="H29:H48" si="3">$N$4</f>
        <v>5750</v>
      </c>
    </row>
    <row r="30" spans="1:17">
      <c r="A30" s="355">
        <v>330</v>
      </c>
      <c r="B30" s="343">
        <v>460</v>
      </c>
      <c r="C30" s="344">
        <v>33960</v>
      </c>
      <c r="D30" s="356">
        <v>3</v>
      </c>
      <c r="E30" s="355">
        <f t="shared" si="0"/>
        <v>25780</v>
      </c>
      <c r="F30" s="343"/>
      <c r="G30" s="343"/>
      <c r="H30" s="343">
        <f t="shared" si="3"/>
        <v>5750</v>
      </c>
    </row>
    <row r="31" spans="1:17">
      <c r="A31" s="339">
        <v>350</v>
      </c>
      <c r="B31" s="343">
        <v>475</v>
      </c>
      <c r="C31" s="344">
        <v>35080</v>
      </c>
      <c r="D31" s="348">
        <v>2</v>
      </c>
      <c r="E31" s="339">
        <f t="shared" si="0"/>
        <v>29260</v>
      </c>
      <c r="F31" s="343"/>
      <c r="G31" s="343"/>
      <c r="H31" s="343">
        <f t="shared" si="3"/>
        <v>5750</v>
      </c>
    </row>
    <row r="32" spans="1:17">
      <c r="A32" s="339">
        <v>370</v>
      </c>
      <c r="B32" s="343">
        <v>490</v>
      </c>
      <c r="C32" s="344">
        <v>36190</v>
      </c>
      <c r="D32" s="348">
        <v>2</v>
      </c>
      <c r="E32" s="339">
        <f t="shared" si="0"/>
        <v>29260</v>
      </c>
      <c r="F32" s="343"/>
      <c r="G32" s="343"/>
      <c r="H32" s="343">
        <f t="shared" si="3"/>
        <v>5750</v>
      </c>
    </row>
    <row r="33" spans="1:8">
      <c r="A33" s="339">
        <v>390</v>
      </c>
      <c r="B33" s="343">
        <v>505</v>
      </c>
      <c r="C33" s="344">
        <v>37310</v>
      </c>
      <c r="D33" s="348">
        <v>2</v>
      </c>
      <c r="E33" s="339">
        <f t="shared" si="0"/>
        <v>29260</v>
      </c>
      <c r="F33" s="343"/>
      <c r="G33" s="343"/>
      <c r="H33" s="343">
        <f t="shared" si="3"/>
        <v>5750</v>
      </c>
    </row>
    <row r="34" spans="1:8">
      <c r="A34" s="339">
        <v>410</v>
      </c>
      <c r="B34" s="343">
        <v>520</v>
      </c>
      <c r="C34" s="344">
        <v>38420</v>
      </c>
      <c r="D34" s="348">
        <v>2</v>
      </c>
      <c r="E34" s="339">
        <f t="shared" si="0"/>
        <v>29260</v>
      </c>
      <c r="F34" s="343"/>
      <c r="G34" s="343"/>
      <c r="H34" s="343">
        <f t="shared" si="3"/>
        <v>5750</v>
      </c>
    </row>
    <row r="35" spans="1:8">
      <c r="A35" s="339">
        <v>430</v>
      </c>
      <c r="B35" s="343">
        <v>535</v>
      </c>
      <c r="C35" s="344">
        <v>39540</v>
      </c>
      <c r="D35" s="348">
        <v>2</v>
      </c>
      <c r="E35" s="339">
        <f t="shared" si="0"/>
        <v>29260</v>
      </c>
      <c r="F35" s="343"/>
      <c r="G35" s="343"/>
      <c r="H35" s="343">
        <f t="shared" si="3"/>
        <v>5750</v>
      </c>
    </row>
    <row r="36" spans="1:8">
      <c r="A36" s="339">
        <v>450</v>
      </c>
      <c r="B36" s="343">
        <v>550</v>
      </c>
      <c r="C36" s="344">
        <v>40650</v>
      </c>
      <c r="D36" s="348">
        <v>2</v>
      </c>
      <c r="E36" s="339">
        <f t="shared" si="0"/>
        <v>29260</v>
      </c>
      <c r="F36" s="343"/>
      <c r="G36" s="343"/>
      <c r="H36" s="343">
        <f t="shared" si="3"/>
        <v>5750</v>
      </c>
    </row>
    <row r="37" spans="1:8">
      <c r="A37" s="355">
        <v>475</v>
      </c>
      <c r="B37" s="343">
        <v>590</v>
      </c>
      <c r="C37" s="344">
        <v>43620</v>
      </c>
      <c r="D37" s="356">
        <v>1</v>
      </c>
      <c r="E37" s="355">
        <f t="shared" si="0"/>
        <v>34730</v>
      </c>
      <c r="F37" s="343"/>
      <c r="G37" s="343"/>
      <c r="H37" s="343">
        <f t="shared" si="3"/>
        <v>5750</v>
      </c>
    </row>
    <row r="38" spans="1:8">
      <c r="A38" s="355">
        <v>500</v>
      </c>
      <c r="B38" s="343">
        <v>610</v>
      </c>
      <c r="C38" s="344">
        <v>45110</v>
      </c>
      <c r="D38" s="356">
        <v>1</v>
      </c>
      <c r="E38" s="355">
        <f t="shared" si="0"/>
        <v>34730</v>
      </c>
      <c r="F38" s="343"/>
      <c r="G38" s="343"/>
      <c r="H38" s="343">
        <f t="shared" si="3"/>
        <v>5750</v>
      </c>
    </row>
    <row r="39" spans="1:8">
      <c r="A39" s="355">
        <v>525</v>
      </c>
      <c r="B39" s="343">
        <v>630</v>
      </c>
      <c r="C39" s="344">
        <v>46590</v>
      </c>
      <c r="D39" s="356">
        <v>1</v>
      </c>
      <c r="E39" s="355">
        <f t="shared" si="0"/>
        <v>34730</v>
      </c>
      <c r="F39" s="343"/>
      <c r="G39" s="343"/>
      <c r="H39" s="343">
        <f t="shared" si="3"/>
        <v>5750</v>
      </c>
    </row>
    <row r="40" spans="1:8">
      <c r="A40" s="355">
        <v>550</v>
      </c>
      <c r="B40" s="343">
        <v>650</v>
      </c>
      <c r="C40" s="344">
        <v>48080</v>
      </c>
      <c r="D40" s="356">
        <v>1</v>
      </c>
      <c r="E40" s="355">
        <f t="shared" si="0"/>
        <v>34730</v>
      </c>
      <c r="F40" s="343"/>
      <c r="G40" s="343"/>
      <c r="H40" s="343">
        <f t="shared" si="3"/>
        <v>5750</v>
      </c>
    </row>
    <row r="41" spans="1:8">
      <c r="A41" s="355">
        <v>575</v>
      </c>
      <c r="B41" s="343">
        <v>670</v>
      </c>
      <c r="C41" s="344">
        <v>49570</v>
      </c>
      <c r="D41" s="356">
        <v>1</v>
      </c>
      <c r="E41" s="355">
        <f t="shared" si="0"/>
        <v>34730</v>
      </c>
      <c r="F41" s="343"/>
      <c r="G41" s="343"/>
      <c r="H41" s="343">
        <f t="shared" si="3"/>
        <v>5750</v>
      </c>
    </row>
    <row r="42" spans="1:8">
      <c r="A42" s="355">
        <v>600</v>
      </c>
      <c r="B42" s="343">
        <v>690</v>
      </c>
      <c r="C42" s="344">
        <v>51050</v>
      </c>
      <c r="D42" s="356">
        <v>1</v>
      </c>
      <c r="E42" s="355">
        <f t="shared" si="0"/>
        <v>34730</v>
      </c>
      <c r="F42" s="343"/>
      <c r="G42" s="343"/>
      <c r="H42" s="343">
        <f t="shared" si="3"/>
        <v>5750</v>
      </c>
    </row>
    <row r="43" spans="1:8">
      <c r="A43" s="355">
        <v>625</v>
      </c>
      <c r="B43" s="343">
        <v>710</v>
      </c>
      <c r="C43" s="344">
        <v>52540</v>
      </c>
      <c r="D43" s="356">
        <v>1</v>
      </c>
      <c r="E43" s="355">
        <f t="shared" si="0"/>
        <v>34730</v>
      </c>
      <c r="F43" s="343"/>
      <c r="G43" s="343"/>
      <c r="H43" s="343">
        <f t="shared" si="3"/>
        <v>5750</v>
      </c>
    </row>
    <row r="44" spans="1:8">
      <c r="A44" s="355">
        <v>650</v>
      </c>
      <c r="B44" s="343">
        <v>730</v>
      </c>
      <c r="C44" s="344">
        <v>54020</v>
      </c>
      <c r="D44" s="356">
        <v>1</v>
      </c>
      <c r="E44" s="355">
        <f t="shared" si="0"/>
        <v>34730</v>
      </c>
      <c r="F44" s="343"/>
      <c r="G44" s="343"/>
      <c r="H44" s="343">
        <f t="shared" si="3"/>
        <v>5750</v>
      </c>
    </row>
    <row r="45" spans="1:8">
      <c r="A45" s="355">
        <v>680</v>
      </c>
      <c r="B45" s="343">
        <v>750</v>
      </c>
      <c r="C45" s="344">
        <v>55510</v>
      </c>
      <c r="D45" s="356">
        <v>1</v>
      </c>
      <c r="E45" s="355">
        <f t="shared" si="0"/>
        <v>34730</v>
      </c>
      <c r="F45" s="343"/>
      <c r="G45" s="343"/>
      <c r="H45" s="343">
        <f t="shared" si="3"/>
        <v>5750</v>
      </c>
    </row>
    <row r="46" spans="1:8">
      <c r="A46" s="343">
        <v>710</v>
      </c>
      <c r="B46" s="343">
        <v>780</v>
      </c>
      <c r="C46" s="344">
        <v>57740</v>
      </c>
      <c r="D46" s="336"/>
      <c r="E46" s="343">
        <f t="shared" si="0"/>
        <v>0</v>
      </c>
      <c r="F46" s="343"/>
      <c r="G46" s="343"/>
      <c r="H46" s="343">
        <f t="shared" si="3"/>
        <v>5750</v>
      </c>
    </row>
    <row r="47" spans="1:8">
      <c r="A47" s="343">
        <v>740</v>
      </c>
      <c r="B47" s="343">
        <v>790</v>
      </c>
      <c r="C47" s="344">
        <v>58480</v>
      </c>
      <c r="D47" s="336"/>
      <c r="E47" s="343">
        <f t="shared" si="0"/>
        <v>0</v>
      </c>
      <c r="F47" s="343"/>
      <c r="G47" s="343"/>
      <c r="H47" s="343">
        <f t="shared" si="3"/>
        <v>5750</v>
      </c>
    </row>
    <row r="48" spans="1:8">
      <c r="A48" s="343">
        <v>770</v>
      </c>
      <c r="B48" s="343">
        <v>800</v>
      </c>
      <c r="C48" s="344">
        <v>61660</v>
      </c>
      <c r="D48" s="336"/>
      <c r="E48" s="343">
        <f t="shared" si="0"/>
        <v>0</v>
      </c>
      <c r="F48" s="343"/>
      <c r="G48" s="343"/>
      <c r="H48" s="343">
        <f t="shared" si="3"/>
        <v>5750</v>
      </c>
    </row>
  </sheetData>
  <phoneticPr fontId="22" type="noConversion"/>
  <pageMargins left="0.75" right="0.75" top="1" bottom="1" header="0.5" footer="0.5"/>
  <pageSetup paperSize="9" orientation="portrait" horizontalDpi="300" verticalDpi="300" r:id="rId1"/>
  <headerFooter alignWithMargins="0"/>
  <drawing r:id="rId2"/>
  <legacyDrawing r:id="rId3"/>
  <oleObjects>
    <mc:AlternateContent xmlns:mc="http://schemas.openxmlformats.org/markup-compatibility/2006">
      <mc:Choice Requires="x14">
        <oleObject progId="Acrobat Document" shapeId="57345" r:id="rId4">
          <objectPr defaultSize="0" autoPict="0" r:id="rId5">
            <anchor moveWithCells="1">
              <from>
                <xdr:col>20</xdr:col>
                <xdr:colOff>0</xdr:colOff>
                <xdr:row>0</xdr:row>
                <xdr:rowOff>0</xdr:rowOff>
              </from>
              <to>
                <xdr:col>31</xdr:col>
                <xdr:colOff>476250</xdr:colOff>
                <xdr:row>26</xdr:row>
                <xdr:rowOff>19050</xdr:rowOff>
              </to>
            </anchor>
          </objectPr>
        </oleObject>
      </mc:Choice>
      <mc:Fallback>
        <oleObject progId="Acrobat Document" shapeId="57345" r:id="rId4"/>
      </mc:Fallback>
    </mc:AlternateContent>
    <mc:AlternateContent xmlns:mc="http://schemas.openxmlformats.org/markup-compatibility/2006">
      <mc:Choice Requires="x14">
        <oleObject progId="Acrobat Document" shapeId="57346" r:id="rId6">
          <objectPr defaultSize="0" autoPict="0" r:id="rId7">
            <anchor moveWithCells="1">
              <from>
                <xdr:col>20</xdr:col>
                <xdr:colOff>0</xdr:colOff>
                <xdr:row>26</xdr:row>
                <xdr:rowOff>0</xdr:rowOff>
              </from>
              <to>
                <xdr:col>28</xdr:col>
                <xdr:colOff>180975</xdr:colOff>
                <xdr:row>64</xdr:row>
                <xdr:rowOff>57150</xdr:rowOff>
              </to>
            </anchor>
          </objectPr>
        </oleObject>
      </mc:Choice>
      <mc:Fallback>
        <oleObject progId="Acrobat Document" shapeId="57346" r:id="rId6"/>
      </mc:Fallback>
    </mc:AlternateContent>
    <mc:AlternateContent xmlns:mc="http://schemas.openxmlformats.org/markup-compatibility/2006">
      <mc:Choice Requires="x14">
        <oleObject progId="Acrobat Document" shapeId="57347" r:id="rId8">
          <objectPr defaultSize="0" autoPict="0" r:id="rId9">
            <anchor moveWithCells="1">
              <from>
                <xdr:col>9</xdr:col>
                <xdr:colOff>19050</xdr:colOff>
                <xdr:row>27</xdr:row>
                <xdr:rowOff>9525</xdr:rowOff>
              </from>
              <to>
                <xdr:col>16</xdr:col>
                <xdr:colOff>676275</xdr:colOff>
                <xdr:row>65</xdr:row>
                <xdr:rowOff>66675</xdr:rowOff>
              </to>
            </anchor>
          </objectPr>
        </oleObject>
      </mc:Choice>
      <mc:Fallback>
        <oleObject progId="Acrobat Document" shapeId="57347" r:id="rId8"/>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3A73C-27B5-4C41-95AB-B70ABDAE9228}">
  <dimension ref="A1:S49"/>
  <sheetViews>
    <sheetView zoomScale="160" zoomScaleNormal="160" workbookViewId="0">
      <pane ySplit="1" topLeftCell="A2" activePane="bottomLeft" state="frozen"/>
      <selection activeCell="B8" sqref="B8:B56"/>
      <selection pane="bottomLeft" activeCell="G2" sqref="G2"/>
    </sheetView>
  </sheetViews>
  <sheetFormatPr defaultColWidth="9" defaultRowHeight="16.5"/>
  <cols>
    <col min="1" max="2" width="6" style="337" bestFit="1" customWidth="1"/>
    <col min="3" max="3" width="10.875" style="337" bestFit="1" customWidth="1"/>
    <col min="4" max="4" width="3.875" style="357" bestFit="1" customWidth="1"/>
    <col min="5" max="5" width="8.25" style="353" customWidth="1"/>
    <col min="6" max="6" width="10.75" style="358" customWidth="1"/>
    <col min="7" max="7" width="11.75" style="358" customWidth="1"/>
    <col min="8" max="8" width="10" style="358" bestFit="1" customWidth="1"/>
    <col min="9" max="9" width="4.5" style="337" customWidth="1"/>
    <col min="10" max="10" width="8.75" style="330" bestFit="1" customWidth="1"/>
    <col min="11" max="11" width="11.625" style="337" customWidth="1"/>
    <col min="12" max="12" width="9.5" style="337" bestFit="1" customWidth="1"/>
    <col min="13" max="13" width="10.5" style="337" bestFit="1" customWidth="1"/>
    <col min="14" max="14" width="10.875" style="337" bestFit="1" customWidth="1"/>
    <col min="15" max="15" width="4.25" style="337" customWidth="1"/>
    <col min="16" max="16" width="10.25" style="337" customWidth="1"/>
    <col min="17" max="17" width="9.25" style="337" bestFit="1" customWidth="1"/>
    <col min="18" max="18" width="6.75" style="346" bestFit="1" customWidth="1"/>
    <col min="19" max="19" width="10.875" style="337" bestFit="1" customWidth="1"/>
    <col min="20" max="16384" width="9" style="337"/>
  </cols>
  <sheetData>
    <row r="1" spans="1:19" s="330" customFormat="1" ht="33">
      <c r="A1" s="327" t="s">
        <v>1035</v>
      </c>
      <c r="B1" s="327" t="s">
        <v>1036</v>
      </c>
      <c r="C1" s="328" t="s">
        <v>1037</v>
      </c>
      <c r="D1" s="329" t="s">
        <v>1038</v>
      </c>
      <c r="E1" s="327" t="s">
        <v>1039</v>
      </c>
      <c r="F1" s="327" t="s">
        <v>1040</v>
      </c>
      <c r="G1" s="327" t="s">
        <v>1041</v>
      </c>
      <c r="H1" s="327" t="s">
        <v>1042</v>
      </c>
      <c r="J1" s="331" t="s">
        <v>1043</v>
      </c>
      <c r="K1" s="331" t="s">
        <v>1044</v>
      </c>
      <c r="M1" s="332" t="s">
        <v>1043</v>
      </c>
      <c r="N1" s="332" t="s">
        <v>1045</v>
      </c>
      <c r="P1" s="333" t="s">
        <v>1046</v>
      </c>
      <c r="Q1" s="333" t="s">
        <v>1047</v>
      </c>
      <c r="R1" s="334"/>
      <c r="S1" s="335" t="s">
        <v>1044</v>
      </c>
    </row>
    <row r="2" spans="1:19">
      <c r="A2" s="327" t="s">
        <v>2</v>
      </c>
      <c r="B2" s="327"/>
      <c r="C2" s="328"/>
      <c r="D2" s="336">
        <v>1</v>
      </c>
      <c r="E2" s="327">
        <f>IF(D2=0,0,VLOOKUP(D2,$J$22:$K$26,2))</f>
        <v>35780</v>
      </c>
      <c r="F2" s="327">
        <f>N6</f>
        <v>10010</v>
      </c>
      <c r="G2" s="327">
        <f>N4</f>
        <v>5930</v>
      </c>
      <c r="H2" s="327"/>
      <c r="J2" s="338">
        <v>1</v>
      </c>
      <c r="K2" s="339">
        <v>21500</v>
      </c>
      <c r="M2" s="340">
        <v>5</v>
      </c>
      <c r="N2" s="341">
        <v>4320</v>
      </c>
      <c r="P2" s="342">
        <v>90</v>
      </c>
      <c r="Q2" s="342">
        <v>10940</v>
      </c>
      <c r="R2" s="334" t="s">
        <v>1048</v>
      </c>
      <c r="S2" s="335">
        <v>18280</v>
      </c>
    </row>
    <row r="3" spans="1:19">
      <c r="A3" s="343"/>
      <c r="B3" s="343">
        <v>160</v>
      </c>
      <c r="C3" s="344">
        <v>13380</v>
      </c>
      <c r="D3" s="336"/>
      <c r="E3" s="343">
        <f t="shared" ref="E3:E48" si="0">IF(D3=0,0,VLOOKUP(D3,$J$22:$K$26,2))</f>
        <v>0</v>
      </c>
      <c r="F3" s="343"/>
      <c r="G3" s="343"/>
      <c r="H3" s="343"/>
      <c r="J3" s="338">
        <v>2</v>
      </c>
      <c r="K3" s="339">
        <v>21690</v>
      </c>
      <c r="M3" s="340">
        <v>6</v>
      </c>
      <c r="N3" s="341">
        <v>4870</v>
      </c>
      <c r="P3" s="342">
        <v>95</v>
      </c>
      <c r="Q3" s="342">
        <v>11550</v>
      </c>
      <c r="R3" s="334" t="s">
        <v>1049</v>
      </c>
      <c r="S3" s="342">
        <v>18610</v>
      </c>
    </row>
    <row r="4" spans="1:19">
      <c r="A4" s="343"/>
      <c r="B4" s="343">
        <v>170</v>
      </c>
      <c r="C4" s="344">
        <v>13920</v>
      </c>
      <c r="D4" s="336"/>
      <c r="E4" s="343">
        <f t="shared" si="0"/>
        <v>0</v>
      </c>
      <c r="F4" s="343"/>
      <c r="G4" s="343"/>
      <c r="H4" s="343"/>
      <c r="J4" s="338">
        <v>3</v>
      </c>
      <c r="K4" s="339">
        <v>21750</v>
      </c>
      <c r="M4" s="340">
        <v>7</v>
      </c>
      <c r="N4" s="341">
        <v>5930</v>
      </c>
      <c r="P4" s="342">
        <v>100</v>
      </c>
      <c r="Q4" s="342">
        <v>12150</v>
      </c>
      <c r="R4" s="334" t="s">
        <v>1050</v>
      </c>
      <c r="S4" s="342">
        <f>S3</f>
        <v>18610</v>
      </c>
    </row>
    <row r="5" spans="1:19">
      <c r="A5" s="343"/>
      <c r="B5" s="343">
        <v>180</v>
      </c>
      <c r="C5" s="344">
        <v>14460</v>
      </c>
      <c r="D5" s="336"/>
      <c r="E5" s="343">
        <f t="shared" si="0"/>
        <v>0</v>
      </c>
      <c r="F5" s="343"/>
      <c r="G5" s="343"/>
      <c r="H5" s="343"/>
      <c r="J5" s="338">
        <v>4</v>
      </c>
      <c r="K5" s="339">
        <v>22110</v>
      </c>
      <c r="L5" s="345"/>
      <c r="M5" s="340">
        <v>8</v>
      </c>
      <c r="N5" s="341">
        <v>7750</v>
      </c>
      <c r="P5" s="342">
        <v>105</v>
      </c>
      <c r="Q5" s="342">
        <v>12760</v>
      </c>
    </row>
    <row r="6" spans="1:19">
      <c r="A6" s="343"/>
      <c r="B6" s="343">
        <v>190</v>
      </c>
      <c r="C6" s="344">
        <v>15000</v>
      </c>
      <c r="D6" s="336"/>
      <c r="E6" s="343">
        <f t="shared" si="0"/>
        <v>0</v>
      </c>
      <c r="F6" s="343"/>
      <c r="G6" s="343"/>
      <c r="H6" s="343"/>
      <c r="J6" s="338">
        <v>5</v>
      </c>
      <c r="K6" s="339">
        <v>22730</v>
      </c>
      <c r="L6" s="347"/>
      <c r="M6" s="340">
        <v>9</v>
      </c>
      <c r="N6" s="341">
        <v>10010</v>
      </c>
      <c r="P6" s="342">
        <v>110</v>
      </c>
      <c r="Q6" s="342">
        <v>13370</v>
      </c>
    </row>
    <row r="7" spans="1:19">
      <c r="A7" s="343"/>
      <c r="B7" s="343">
        <v>200</v>
      </c>
      <c r="C7" s="344">
        <v>15540</v>
      </c>
      <c r="D7" s="336"/>
      <c r="E7" s="343">
        <f t="shared" si="0"/>
        <v>0</v>
      </c>
      <c r="F7" s="343"/>
      <c r="G7" s="343"/>
      <c r="H7" s="343"/>
      <c r="J7" s="338">
        <v>6</v>
      </c>
      <c r="K7" s="339">
        <v>25890</v>
      </c>
      <c r="L7" s="345"/>
      <c r="M7" s="340">
        <v>10</v>
      </c>
      <c r="N7" s="341">
        <v>13510</v>
      </c>
      <c r="P7" s="342">
        <v>115</v>
      </c>
      <c r="Q7" s="342">
        <v>13980</v>
      </c>
    </row>
    <row r="8" spans="1:19">
      <c r="A8" s="343"/>
      <c r="B8" s="343">
        <v>210</v>
      </c>
      <c r="C8" s="344">
        <v>16090</v>
      </c>
      <c r="D8" s="336"/>
      <c r="E8" s="343">
        <f t="shared" si="0"/>
        <v>0</v>
      </c>
      <c r="F8" s="343"/>
      <c r="G8" s="343"/>
      <c r="H8" s="343"/>
      <c r="J8" s="338">
        <v>7</v>
      </c>
      <c r="K8" s="339">
        <v>26830</v>
      </c>
      <c r="M8" s="340">
        <v>11</v>
      </c>
      <c r="N8" s="341">
        <v>19710</v>
      </c>
      <c r="P8" s="342">
        <v>120</v>
      </c>
      <c r="Q8" s="342">
        <v>14580</v>
      </c>
    </row>
    <row r="9" spans="1:19">
      <c r="A9" s="343"/>
      <c r="B9" s="343">
        <v>220</v>
      </c>
      <c r="C9" s="344">
        <v>16630</v>
      </c>
      <c r="D9" s="336"/>
      <c r="E9" s="343">
        <f t="shared" si="0"/>
        <v>0</v>
      </c>
      <c r="F9" s="343"/>
      <c r="G9" s="343"/>
      <c r="H9" s="343"/>
      <c r="J9" s="338">
        <v>8</v>
      </c>
      <c r="K9" s="339">
        <v>29850</v>
      </c>
      <c r="M9" s="340">
        <v>12</v>
      </c>
      <c r="N9" s="341">
        <v>30410</v>
      </c>
      <c r="P9" s="342">
        <v>125</v>
      </c>
      <c r="Q9" s="342">
        <v>15190</v>
      </c>
    </row>
    <row r="10" spans="1:19">
      <c r="A10" s="343">
        <v>90</v>
      </c>
      <c r="B10" s="343">
        <v>230</v>
      </c>
      <c r="C10" s="344">
        <v>17390</v>
      </c>
      <c r="D10" s="336"/>
      <c r="E10" s="343">
        <f t="shared" si="0"/>
        <v>0</v>
      </c>
      <c r="F10" s="343"/>
      <c r="G10" s="343"/>
      <c r="H10" s="343">
        <f>$N$2</f>
        <v>4320</v>
      </c>
      <c r="J10" s="338">
        <v>9</v>
      </c>
      <c r="K10" s="339">
        <v>30930</v>
      </c>
      <c r="M10" s="340">
        <v>13</v>
      </c>
      <c r="N10" s="341">
        <v>33730</v>
      </c>
      <c r="P10" s="342">
        <v>130</v>
      </c>
      <c r="Q10" s="342">
        <v>15800</v>
      </c>
    </row>
    <row r="11" spans="1:19">
      <c r="A11" s="343">
        <v>100</v>
      </c>
      <c r="B11" s="343">
        <v>240</v>
      </c>
      <c r="C11" s="344">
        <v>18160</v>
      </c>
      <c r="D11" s="336"/>
      <c r="E11" s="343">
        <f t="shared" si="0"/>
        <v>0</v>
      </c>
      <c r="F11" s="343"/>
      <c r="G11" s="343"/>
      <c r="H11" s="343">
        <f t="shared" ref="H11:H24" si="1">$N$2</f>
        <v>4320</v>
      </c>
      <c r="J11" s="338">
        <v>10</v>
      </c>
      <c r="K11" s="339">
        <v>36660</v>
      </c>
      <c r="M11" s="340">
        <v>14</v>
      </c>
      <c r="N11" s="341">
        <v>41630</v>
      </c>
      <c r="P11" s="342">
        <v>135</v>
      </c>
      <c r="Q11" s="342">
        <v>16410</v>
      </c>
    </row>
    <row r="12" spans="1:19">
      <c r="A12" s="343">
        <v>110</v>
      </c>
      <c r="B12" s="343">
        <v>250</v>
      </c>
      <c r="C12" s="344">
        <v>18920</v>
      </c>
      <c r="D12" s="336"/>
      <c r="E12" s="343">
        <f t="shared" si="0"/>
        <v>0</v>
      </c>
      <c r="F12" s="343"/>
      <c r="G12" s="343"/>
      <c r="H12" s="343">
        <f t="shared" si="1"/>
        <v>4320</v>
      </c>
      <c r="J12" s="338">
        <v>11</v>
      </c>
      <c r="K12" s="339">
        <v>39190</v>
      </c>
      <c r="N12" s="337">
        <f>SUM(N2:N11)</f>
        <v>171870</v>
      </c>
      <c r="P12" s="342">
        <v>140</v>
      </c>
      <c r="Q12" s="342">
        <v>17010</v>
      </c>
    </row>
    <row r="13" spans="1:19">
      <c r="A13" s="339">
        <v>120</v>
      </c>
      <c r="B13" s="343">
        <v>260</v>
      </c>
      <c r="C13" s="344">
        <v>19690</v>
      </c>
      <c r="D13" s="348">
        <v>4</v>
      </c>
      <c r="E13" s="339">
        <f t="shared" si="0"/>
        <v>23080</v>
      </c>
      <c r="F13" s="343"/>
      <c r="G13" s="343"/>
      <c r="H13" s="343">
        <f t="shared" si="1"/>
        <v>4320</v>
      </c>
      <c r="J13" s="338">
        <v>12</v>
      </c>
      <c r="K13" s="339">
        <v>43360</v>
      </c>
      <c r="P13" s="342">
        <v>145</v>
      </c>
      <c r="Q13" s="342">
        <v>17620</v>
      </c>
    </row>
    <row r="14" spans="1:19">
      <c r="A14" s="339">
        <v>130</v>
      </c>
      <c r="B14" s="343">
        <v>270</v>
      </c>
      <c r="C14" s="344">
        <v>20460</v>
      </c>
      <c r="D14" s="348">
        <v>4</v>
      </c>
      <c r="E14" s="339">
        <f t="shared" si="0"/>
        <v>23080</v>
      </c>
      <c r="F14" s="343"/>
      <c r="G14" s="343"/>
      <c r="H14" s="343">
        <f t="shared" si="1"/>
        <v>4320</v>
      </c>
      <c r="J14" s="338">
        <v>13</v>
      </c>
      <c r="K14" s="339">
        <v>44660</v>
      </c>
      <c r="P14" s="342">
        <v>150</v>
      </c>
      <c r="Q14" s="342">
        <v>18230</v>
      </c>
    </row>
    <row r="15" spans="1:19">
      <c r="A15" s="339">
        <v>140</v>
      </c>
      <c r="B15" s="343">
        <v>280</v>
      </c>
      <c r="C15" s="344">
        <v>21220</v>
      </c>
      <c r="D15" s="348">
        <v>4</v>
      </c>
      <c r="E15" s="339">
        <f t="shared" si="0"/>
        <v>23080</v>
      </c>
      <c r="F15" s="343"/>
      <c r="G15" s="343"/>
      <c r="H15" s="343">
        <f t="shared" si="1"/>
        <v>4320</v>
      </c>
      <c r="J15" s="338">
        <v>14</v>
      </c>
      <c r="K15" s="339">
        <v>47640</v>
      </c>
      <c r="P15" s="342">
        <v>155</v>
      </c>
      <c r="Q15" s="342">
        <v>18840</v>
      </c>
    </row>
    <row r="16" spans="1:19">
      <c r="A16" s="339">
        <v>150</v>
      </c>
      <c r="B16" s="343">
        <v>290</v>
      </c>
      <c r="C16" s="344">
        <v>21990</v>
      </c>
      <c r="D16" s="348">
        <v>4</v>
      </c>
      <c r="E16" s="339">
        <f t="shared" si="0"/>
        <v>23080</v>
      </c>
      <c r="F16" s="343"/>
      <c r="G16" s="343"/>
      <c r="H16" s="343">
        <f t="shared" si="1"/>
        <v>4320</v>
      </c>
      <c r="K16" s="337">
        <f>SUM(K2:K15)</f>
        <v>434790</v>
      </c>
      <c r="P16" s="342">
        <v>160</v>
      </c>
      <c r="Q16" s="342">
        <v>19440</v>
      </c>
    </row>
    <row r="17" spans="1:17">
      <c r="A17" s="339">
        <v>160</v>
      </c>
      <c r="B17" s="343">
        <v>300</v>
      </c>
      <c r="C17" s="344">
        <v>22750</v>
      </c>
      <c r="D17" s="348">
        <v>4</v>
      </c>
      <c r="E17" s="339">
        <f t="shared" si="0"/>
        <v>23080</v>
      </c>
      <c r="F17" s="343"/>
      <c r="G17" s="343"/>
      <c r="H17" s="343">
        <f t="shared" si="1"/>
        <v>4320</v>
      </c>
      <c r="J17" s="349"/>
      <c r="K17" s="331" t="s">
        <v>1044</v>
      </c>
      <c r="L17" s="350" t="s">
        <v>1051</v>
      </c>
      <c r="P17" s="342">
        <v>165</v>
      </c>
      <c r="Q17" s="342">
        <v>20050</v>
      </c>
    </row>
    <row r="18" spans="1:17">
      <c r="A18" s="339">
        <v>170</v>
      </c>
      <c r="B18" s="343">
        <v>310</v>
      </c>
      <c r="C18" s="344">
        <v>23520</v>
      </c>
      <c r="D18" s="348">
        <v>4</v>
      </c>
      <c r="E18" s="339">
        <f t="shared" si="0"/>
        <v>23080</v>
      </c>
      <c r="F18" s="343"/>
      <c r="G18" s="343"/>
      <c r="H18" s="343">
        <f t="shared" si="1"/>
        <v>4320</v>
      </c>
      <c r="J18" s="331" t="s">
        <v>1052</v>
      </c>
      <c r="K18" s="351">
        <f>23650+L18</f>
        <v>23650</v>
      </c>
      <c r="L18" s="350"/>
      <c r="M18" s="337" t="s">
        <v>1053</v>
      </c>
      <c r="P18" s="342">
        <v>170</v>
      </c>
      <c r="Q18" s="342">
        <v>20660</v>
      </c>
    </row>
    <row r="19" spans="1:17">
      <c r="A19" s="339">
        <v>180</v>
      </c>
      <c r="B19" s="343">
        <v>320</v>
      </c>
      <c r="C19" s="344">
        <v>24290</v>
      </c>
      <c r="D19" s="348">
        <v>4</v>
      </c>
      <c r="E19" s="339">
        <f t="shared" si="0"/>
        <v>23080</v>
      </c>
      <c r="F19" s="343"/>
      <c r="G19" s="343"/>
      <c r="H19" s="343">
        <f t="shared" si="1"/>
        <v>4320</v>
      </c>
      <c r="J19" s="331" t="s">
        <v>1054</v>
      </c>
      <c r="K19" s="339">
        <v>21090</v>
      </c>
      <c r="Q19" s="337">
        <f>SUM(Q2:Q18)</f>
        <v>268580</v>
      </c>
    </row>
    <row r="20" spans="1:17">
      <c r="A20" s="339">
        <v>190</v>
      </c>
      <c r="B20" s="343">
        <v>330</v>
      </c>
      <c r="C20" s="344">
        <v>25050</v>
      </c>
      <c r="D20" s="348">
        <v>4</v>
      </c>
      <c r="E20" s="339">
        <f t="shared" si="0"/>
        <v>23080</v>
      </c>
      <c r="F20" s="343"/>
      <c r="G20" s="343"/>
      <c r="H20" s="343">
        <f t="shared" si="1"/>
        <v>4320</v>
      </c>
    </row>
    <row r="21" spans="1:17">
      <c r="A21" s="339">
        <v>200</v>
      </c>
      <c r="B21" s="343">
        <v>340</v>
      </c>
      <c r="C21" s="344">
        <v>25820</v>
      </c>
      <c r="D21" s="348">
        <v>4</v>
      </c>
      <c r="E21" s="339">
        <f t="shared" si="0"/>
        <v>23080</v>
      </c>
      <c r="F21" s="343"/>
      <c r="G21" s="343"/>
      <c r="H21" s="343">
        <f t="shared" si="1"/>
        <v>4320</v>
      </c>
      <c r="J21" s="352" t="s">
        <v>1055</v>
      </c>
      <c r="K21" s="353" t="s">
        <v>1056</v>
      </c>
    </row>
    <row r="22" spans="1:17">
      <c r="A22" s="339">
        <v>210</v>
      </c>
      <c r="B22" s="343">
        <v>350</v>
      </c>
      <c r="C22" s="344">
        <v>26580</v>
      </c>
      <c r="D22" s="348">
        <v>4</v>
      </c>
      <c r="E22" s="339">
        <f t="shared" si="0"/>
        <v>23080</v>
      </c>
      <c r="F22" s="343"/>
      <c r="G22" s="343"/>
      <c r="H22" s="343">
        <f t="shared" si="1"/>
        <v>4320</v>
      </c>
      <c r="J22" s="354">
        <v>1</v>
      </c>
      <c r="K22" s="339">
        <v>35780</v>
      </c>
    </row>
    <row r="23" spans="1:17">
      <c r="A23" s="339">
        <v>220</v>
      </c>
      <c r="B23" s="343">
        <v>360</v>
      </c>
      <c r="C23" s="344">
        <v>27350</v>
      </c>
      <c r="D23" s="348">
        <v>4</v>
      </c>
      <c r="E23" s="339">
        <f t="shared" si="0"/>
        <v>23080</v>
      </c>
      <c r="F23" s="343"/>
      <c r="G23" s="343"/>
      <c r="H23" s="343">
        <f t="shared" si="1"/>
        <v>4320</v>
      </c>
      <c r="J23" s="354">
        <v>2</v>
      </c>
      <c r="K23" s="339">
        <v>30140</v>
      </c>
    </row>
    <row r="24" spans="1:17">
      <c r="A24" s="339">
        <v>230</v>
      </c>
      <c r="B24" s="343">
        <v>370</v>
      </c>
      <c r="C24" s="344">
        <v>28120</v>
      </c>
      <c r="D24" s="348">
        <v>4</v>
      </c>
      <c r="E24" s="339">
        <f t="shared" si="0"/>
        <v>23080</v>
      </c>
      <c r="F24" s="343"/>
      <c r="G24" s="343"/>
      <c r="H24" s="343">
        <f t="shared" si="1"/>
        <v>4320</v>
      </c>
      <c r="J24" s="354">
        <v>3</v>
      </c>
      <c r="K24" s="339">
        <v>26560</v>
      </c>
    </row>
    <row r="25" spans="1:17">
      <c r="A25" s="355">
        <v>245</v>
      </c>
      <c r="B25" s="343">
        <v>385</v>
      </c>
      <c r="C25" s="344">
        <v>29270</v>
      </c>
      <c r="D25" s="356">
        <v>3</v>
      </c>
      <c r="E25" s="355">
        <f t="shared" si="0"/>
        <v>26560</v>
      </c>
      <c r="F25" s="343"/>
      <c r="G25" s="343"/>
      <c r="H25" s="343">
        <f>$N$3</f>
        <v>4870</v>
      </c>
      <c r="J25" s="354">
        <v>4</v>
      </c>
      <c r="K25" s="339">
        <v>23080</v>
      </c>
    </row>
    <row r="26" spans="1:17">
      <c r="A26" s="355">
        <v>260</v>
      </c>
      <c r="B26" s="343">
        <v>400</v>
      </c>
      <c r="C26" s="344">
        <v>30410</v>
      </c>
      <c r="D26" s="356">
        <v>3</v>
      </c>
      <c r="E26" s="355">
        <f t="shared" si="0"/>
        <v>26560</v>
      </c>
      <c r="F26" s="343"/>
      <c r="G26" s="343"/>
      <c r="H26" s="343">
        <f t="shared" ref="H26:H27" si="2">$N$3</f>
        <v>4870</v>
      </c>
      <c r="J26" s="354">
        <v>5</v>
      </c>
      <c r="K26" s="339">
        <f>ROUND(K25*0.8,0)</f>
        <v>18464</v>
      </c>
      <c r="L26" s="337" t="s">
        <v>1057</v>
      </c>
    </row>
    <row r="27" spans="1:17">
      <c r="A27" s="355">
        <v>275</v>
      </c>
      <c r="B27" s="343">
        <v>415</v>
      </c>
      <c r="C27" s="344">
        <v>31560</v>
      </c>
      <c r="D27" s="356">
        <v>3</v>
      </c>
      <c r="E27" s="355">
        <f t="shared" si="0"/>
        <v>26560</v>
      </c>
      <c r="F27" s="343"/>
      <c r="G27" s="343"/>
      <c r="H27" s="343">
        <f t="shared" si="2"/>
        <v>4870</v>
      </c>
    </row>
    <row r="28" spans="1:17">
      <c r="A28" s="355">
        <v>290</v>
      </c>
      <c r="B28" s="343">
        <v>430</v>
      </c>
      <c r="C28" s="344">
        <v>32710</v>
      </c>
      <c r="D28" s="356">
        <v>3</v>
      </c>
      <c r="E28" s="355">
        <f t="shared" si="0"/>
        <v>26560</v>
      </c>
      <c r="F28" s="343"/>
      <c r="G28" s="343"/>
      <c r="H28" s="343">
        <f>$N$4</f>
        <v>5930</v>
      </c>
    </row>
    <row r="29" spans="1:17">
      <c r="A29" s="355">
        <v>310</v>
      </c>
      <c r="B29" s="343">
        <v>445</v>
      </c>
      <c r="C29" s="344">
        <v>33860</v>
      </c>
      <c r="D29" s="356">
        <v>3</v>
      </c>
      <c r="E29" s="355">
        <f t="shared" si="0"/>
        <v>26560</v>
      </c>
      <c r="F29" s="343"/>
      <c r="G29" s="343"/>
      <c r="H29" s="343">
        <f t="shared" ref="H29:H48" si="3">$N$4</f>
        <v>5930</v>
      </c>
    </row>
    <row r="30" spans="1:17">
      <c r="A30" s="355">
        <v>330</v>
      </c>
      <c r="B30" s="343">
        <v>460</v>
      </c>
      <c r="C30" s="344">
        <v>35010</v>
      </c>
      <c r="D30" s="356">
        <v>3</v>
      </c>
      <c r="E30" s="355">
        <f t="shared" si="0"/>
        <v>26560</v>
      </c>
      <c r="F30" s="343"/>
      <c r="G30" s="343"/>
      <c r="H30" s="343">
        <f t="shared" si="3"/>
        <v>5930</v>
      </c>
    </row>
    <row r="31" spans="1:17">
      <c r="A31" s="339">
        <v>350</v>
      </c>
      <c r="B31" s="343">
        <v>475</v>
      </c>
      <c r="C31" s="344">
        <v>36160</v>
      </c>
      <c r="D31" s="348">
        <v>2</v>
      </c>
      <c r="E31" s="339">
        <f t="shared" si="0"/>
        <v>30140</v>
      </c>
      <c r="F31" s="343"/>
      <c r="G31" s="343"/>
      <c r="H31" s="343">
        <f t="shared" si="3"/>
        <v>5930</v>
      </c>
    </row>
    <row r="32" spans="1:17">
      <c r="A32" s="339">
        <v>370</v>
      </c>
      <c r="B32" s="343">
        <v>490</v>
      </c>
      <c r="C32" s="344">
        <v>37310</v>
      </c>
      <c r="D32" s="348">
        <v>2</v>
      </c>
      <c r="E32" s="339">
        <f t="shared" si="0"/>
        <v>30140</v>
      </c>
      <c r="F32" s="343"/>
      <c r="G32" s="343"/>
      <c r="H32" s="343">
        <f t="shared" si="3"/>
        <v>5930</v>
      </c>
    </row>
    <row r="33" spans="1:8">
      <c r="A33" s="339">
        <v>390</v>
      </c>
      <c r="B33" s="343">
        <v>505</v>
      </c>
      <c r="C33" s="344">
        <v>38460</v>
      </c>
      <c r="D33" s="348">
        <v>2</v>
      </c>
      <c r="E33" s="339">
        <f t="shared" si="0"/>
        <v>30140</v>
      </c>
      <c r="F33" s="343"/>
      <c r="G33" s="343"/>
      <c r="H33" s="343">
        <f t="shared" si="3"/>
        <v>5930</v>
      </c>
    </row>
    <row r="34" spans="1:8">
      <c r="A34" s="339">
        <v>410</v>
      </c>
      <c r="B34" s="343">
        <v>520</v>
      </c>
      <c r="C34" s="344">
        <v>39610</v>
      </c>
      <c r="D34" s="348">
        <v>2</v>
      </c>
      <c r="E34" s="339">
        <f t="shared" si="0"/>
        <v>30140</v>
      </c>
      <c r="F34" s="343"/>
      <c r="G34" s="343"/>
      <c r="H34" s="343">
        <f t="shared" si="3"/>
        <v>5930</v>
      </c>
    </row>
    <row r="35" spans="1:8">
      <c r="A35" s="339">
        <v>430</v>
      </c>
      <c r="B35" s="343">
        <v>535</v>
      </c>
      <c r="C35" s="344">
        <v>40760</v>
      </c>
      <c r="D35" s="348">
        <v>2</v>
      </c>
      <c r="E35" s="339">
        <f t="shared" si="0"/>
        <v>30140</v>
      </c>
      <c r="F35" s="343"/>
      <c r="G35" s="343"/>
      <c r="H35" s="343">
        <f t="shared" si="3"/>
        <v>5930</v>
      </c>
    </row>
    <row r="36" spans="1:8">
      <c r="A36" s="339">
        <v>450</v>
      </c>
      <c r="B36" s="343">
        <v>550</v>
      </c>
      <c r="C36" s="344">
        <v>41900</v>
      </c>
      <c r="D36" s="348">
        <v>2</v>
      </c>
      <c r="E36" s="339">
        <f t="shared" si="0"/>
        <v>30140</v>
      </c>
      <c r="F36" s="343"/>
      <c r="G36" s="343"/>
      <c r="H36" s="343">
        <f t="shared" si="3"/>
        <v>5930</v>
      </c>
    </row>
    <row r="37" spans="1:8">
      <c r="A37" s="355">
        <v>475</v>
      </c>
      <c r="B37" s="343">
        <v>590</v>
      </c>
      <c r="C37" s="344">
        <v>44970</v>
      </c>
      <c r="D37" s="356">
        <v>1</v>
      </c>
      <c r="E37" s="355">
        <f t="shared" si="0"/>
        <v>35780</v>
      </c>
      <c r="F37" s="343"/>
      <c r="G37" s="343"/>
      <c r="H37" s="343">
        <f t="shared" si="3"/>
        <v>5930</v>
      </c>
    </row>
    <row r="38" spans="1:8">
      <c r="A38" s="355">
        <v>500</v>
      </c>
      <c r="B38" s="343">
        <v>610</v>
      </c>
      <c r="C38" s="344">
        <v>46500</v>
      </c>
      <c r="D38" s="356">
        <v>1</v>
      </c>
      <c r="E38" s="355">
        <f t="shared" si="0"/>
        <v>35780</v>
      </c>
      <c r="F38" s="343"/>
      <c r="G38" s="343"/>
      <c r="H38" s="343">
        <f t="shared" si="3"/>
        <v>5930</v>
      </c>
    </row>
    <row r="39" spans="1:8">
      <c r="A39" s="355">
        <v>525</v>
      </c>
      <c r="B39" s="343">
        <v>630</v>
      </c>
      <c r="C39" s="344">
        <v>48030</v>
      </c>
      <c r="D39" s="356">
        <v>1</v>
      </c>
      <c r="E39" s="355">
        <f t="shared" si="0"/>
        <v>35780</v>
      </c>
      <c r="F39" s="343"/>
      <c r="G39" s="343"/>
      <c r="H39" s="343">
        <f t="shared" si="3"/>
        <v>5930</v>
      </c>
    </row>
    <row r="40" spans="1:8">
      <c r="A40" s="355">
        <v>550</v>
      </c>
      <c r="B40" s="343">
        <v>650</v>
      </c>
      <c r="C40" s="344">
        <v>49560</v>
      </c>
      <c r="D40" s="356">
        <v>1</v>
      </c>
      <c r="E40" s="355">
        <f t="shared" si="0"/>
        <v>35780</v>
      </c>
      <c r="F40" s="343"/>
      <c r="G40" s="343"/>
      <c r="H40" s="343">
        <f t="shared" si="3"/>
        <v>5930</v>
      </c>
    </row>
    <row r="41" spans="1:8">
      <c r="A41" s="355">
        <v>575</v>
      </c>
      <c r="B41" s="343">
        <v>670</v>
      </c>
      <c r="C41" s="344">
        <v>51100</v>
      </c>
      <c r="D41" s="356">
        <v>1</v>
      </c>
      <c r="E41" s="355">
        <f t="shared" si="0"/>
        <v>35780</v>
      </c>
      <c r="F41" s="343"/>
      <c r="G41" s="343"/>
      <c r="H41" s="343">
        <f t="shared" si="3"/>
        <v>5930</v>
      </c>
    </row>
    <row r="42" spans="1:8">
      <c r="A42" s="355">
        <v>600</v>
      </c>
      <c r="B42" s="343">
        <v>690</v>
      </c>
      <c r="C42" s="344">
        <v>52630</v>
      </c>
      <c r="D42" s="356">
        <v>1</v>
      </c>
      <c r="E42" s="355">
        <f t="shared" si="0"/>
        <v>35780</v>
      </c>
      <c r="F42" s="343"/>
      <c r="G42" s="343"/>
      <c r="H42" s="343">
        <f t="shared" si="3"/>
        <v>5930</v>
      </c>
    </row>
    <row r="43" spans="1:8">
      <c r="A43" s="355">
        <v>625</v>
      </c>
      <c r="B43" s="343">
        <v>710</v>
      </c>
      <c r="C43" s="344">
        <v>54160</v>
      </c>
      <c r="D43" s="356">
        <v>1</v>
      </c>
      <c r="E43" s="355">
        <f t="shared" si="0"/>
        <v>35780</v>
      </c>
      <c r="F43" s="343"/>
      <c r="G43" s="343"/>
      <c r="H43" s="343">
        <f t="shared" si="3"/>
        <v>5930</v>
      </c>
    </row>
    <row r="44" spans="1:8">
      <c r="A44" s="355">
        <v>650</v>
      </c>
      <c r="B44" s="343">
        <v>730</v>
      </c>
      <c r="C44" s="344">
        <v>55690</v>
      </c>
      <c r="D44" s="356">
        <v>1</v>
      </c>
      <c r="E44" s="355">
        <f t="shared" si="0"/>
        <v>35780</v>
      </c>
      <c r="F44" s="343"/>
      <c r="G44" s="343"/>
      <c r="H44" s="343">
        <f t="shared" si="3"/>
        <v>5930</v>
      </c>
    </row>
    <row r="45" spans="1:8">
      <c r="A45" s="355">
        <v>680</v>
      </c>
      <c r="B45" s="343">
        <v>750</v>
      </c>
      <c r="C45" s="344">
        <v>57220</v>
      </c>
      <c r="D45" s="356">
        <v>1</v>
      </c>
      <c r="E45" s="355">
        <f t="shared" si="0"/>
        <v>35780</v>
      </c>
      <c r="F45" s="343"/>
      <c r="G45" s="343"/>
      <c r="H45" s="343">
        <f t="shared" si="3"/>
        <v>5930</v>
      </c>
    </row>
    <row r="46" spans="1:8">
      <c r="A46" s="343">
        <v>710</v>
      </c>
      <c r="B46" s="343">
        <v>780</v>
      </c>
      <c r="C46" s="344">
        <v>59520</v>
      </c>
      <c r="D46" s="336"/>
      <c r="E46" s="343">
        <f t="shared" si="0"/>
        <v>0</v>
      </c>
      <c r="F46" s="343"/>
      <c r="G46" s="343"/>
      <c r="H46" s="343">
        <f t="shared" si="3"/>
        <v>5930</v>
      </c>
    </row>
    <row r="47" spans="1:8">
      <c r="A47" s="343">
        <v>740</v>
      </c>
      <c r="B47" s="343">
        <v>790</v>
      </c>
      <c r="C47" s="344">
        <v>60290</v>
      </c>
      <c r="D47" s="336"/>
      <c r="E47" s="343">
        <f t="shared" si="0"/>
        <v>0</v>
      </c>
      <c r="F47" s="343"/>
      <c r="G47" s="343"/>
      <c r="H47" s="343">
        <f t="shared" si="3"/>
        <v>5930</v>
      </c>
    </row>
    <row r="48" spans="1:8">
      <c r="A48" s="343">
        <v>770</v>
      </c>
      <c r="B48" s="343">
        <v>800</v>
      </c>
      <c r="C48" s="344">
        <v>63570</v>
      </c>
      <c r="D48" s="336"/>
      <c r="E48" s="343">
        <f t="shared" si="0"/>
        <v>0</v>
      </c>
      <c r="F48" s="343"/>
      <c r="G48" s="343"/>
      <c r="H48" s="343">
        <f t="shared" si="3"/>
        <v>5930</v>
      </c>
    </row>
    <row r="49" spans="3:3">
      <c r="C49" s="337">
        <f>SUM(C3:C48)</f>
        <v>1516590</v>
      </c>
    </row>
  </sheetData>
  <phoneticPr fontId="22" type="noConversion"/>
  <pageMargins left="0.75" right="0.75" top="1" bottom="1" header="0.5" footer="0.5"/>
  <pageSetup paperSize="9" orientation="portrait" horizontalDpi="300" verticalDpi="300" r:id="rId1"/>
  <headerFooter alignWithMargins="0"/>
  <drawing r:id="rId2"/>
  <legacyDrawing r:id="rId3"/>
  <oleObjects>
    <mc:AlternateContent xmlns:mc="http://schemas.openxmlformats.org/markup-compatibility/2006">
      <mc:Choice Requires="x14">
        <oleObject progId="Acrobat Document" shapeId="78849" r:id="rId4">
          <objectPr defaultSize="0" r:id="rId5">
            <anchor moveWithCells="1">
              <from>
                <xdr:col>20</xdr:col>
                <xdr:colOff>0</xdr:colOff>
                <xdr:row>26</xdr:row>
                <xdr:rowOff>0</xdr:rowOff>
              </from>
              <to>
                <xdr:col>28</xdr:col>
                <xdr:colOff>180975</xdr:colOff>
                <xdr:row>64</xdr:row>
                <xdr:rowOff>57150</xdr:rowOff>
              </to>
            </anchor>
          </objectPr>
        </oleObject>
      </mc:Choice>
      <mc:Fallback>
        <oleObject progId="Acrobat Document" shapeId="78849" r:id="rId4"/>
      </mc:Fallback>
    </mc:AlternateContent>
    <mc:AlternateContent xmlns:mc="http://schemas.openxmlformats.org/markup-compatibility/2006">
      <mc:Choice Requires="x14">
        <oleObject progId="Acrobat Document" shapeId="78850" r:id="rId6">
          <objectPr defaultSize="0" r:id="rId7">
            <anchor moveWithCells="1">
              <from>
                <xdr:col>9</xdr:col>
                <xdr:colOff>19050</xdr:colOff>
                <xdr:row>27</xdr:row>
                <xdr:rowOff>9525</xdr:rowOff>
              </from>
              <to>
                <xdr:col>16</xdr:col>
                <xdr:colOff>676275</xdr:colOff>
                <xdr:row>65</xdr:row>
                <xdr:rowOff>66675</xdr:rowOff>
              </to>
            </anchor>
          </objectPr>
        </oleObject>
      </mc:Choice>
      <mc:Fallback>
        <oleObject progId="Acrobat Document" shapeId="78850" r:id="rId6"/>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17E851-14B6-446A-BF24-2FED593CEC88}">
  <dimension ref="A1"/>
  <sheetViews>
    <sheetView workbookViewId="0"/>
  </sheetViews>
  <sheetFormatPr defaultRowHeight="16.5"/>
  <sheetData/>
  <phoneticPr fontId="22" type="noConversion"/>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9" tint="0.59999389629810485"/>
  </sheetPr>
  <dimension ref="A1:H82"/>
  <sheetViews>
    <sheetView tabSelected="1" view="pageBreakPreview" zoomScaleSheetLayoutView="100" workbookViewId="0">
      <pane xSplit="2" ySplit="2" topLeftCell="C3" activePane="bottomRight" state="frozen"/>
      <selection pane="topRight" activeCell="C1" sqref="C1"/>
      <selection pane="bottomLeft" activeCell="A3" sqref="A3"/>
      <selection pane="bottomRight" activeCell="D2" sqref="D2"/>
    </sheetView>
  </sheetViews>
  <sheetFormatPr defaultColWidth="9" defaultRowHeight="16.5"/>
  <cols>
    <col min="1" max="1" width="3.5" style="165" bestFit="1" customWidth="1"/>
    <col min="2" max="2" width="9.5" style="166" bestFit="1" customWidth="1"/>
    <col min="3" max="3" width="21.75" style="167" customWidth="1"/>
    <col min="4" max="4" width="7.75" style="166" customWidth="1"/>
    <col min="5" max="5" width="9.125" style="166" customWidth="1"/>
    <col min="6" max="6" width="44.625" style="241" customWidth="1"/>
    <col min="7" max="7" width="19.875" style="167" customWidth="1"/>
    <col min="8" max="8" width="15.25" style="165" bestFit="1" customWidth="1"/>
    <col min="9" max="16384" width="9" style="165"/>
  </cols>
  <sheetData>
    <row r="1" spans="1:8" s="172" customFormat="1" ht="30" customHeight="1">
      <c r="A1" s="263"/>
      <c r="B1" s="264">
        <v>114</v>
      </c>
      <c r="C1" s="226" t="s">
        <v>963</v>
      </c>
      <c r="D1" s="265">
        <v>3</v>
      </c>
      <c r="E1" s="266" t="s">
        <v>964</v>
      </c>
      <c r="F1" s="267" t="s">
        <v>990</v>
      </c>
      <c r="G1" s="267" t="s">
        <v>966</v>
      </c>
      <c r="H1" s="123">
        <f>IF(MOD(B1+1911,4)=0,1,0)</f>
        <v>0</v>
      </c>
    </row>
    <row r="2" spans="1:8" s="166" customFormat="1" ht="33">
      <c r="A2" s="174" t="s">
        <v>884</v>
      </c>
      <c r="B2" s="174" t="s">
        <v>974</v>
      </c>
      <c r="C2" s="174" t="s">
        <v>976</v>
      </c>
      <c r="D2" s="174" t="s">
        <v>962</v>
      </c>
      <c r="E2" s="174" t="s">
        <v>977</v>
      </c>
      <c r="F2" s="268" t="s">
        <v>978</v>
      </c>
      <c r="G2" s="160" t="s">
        <v>872</v>
      </c>
      <c r="H2" s="158">
        <f>IF(D1=0,0,IF(D1=2,28+H1,IF(OR(D1=1,D1=3,D1=5,D1=7,D1=8,D1=10,D1=12),31,30)))</f>
        <v>31</v>
      </c>
    </row>
    <row r="3" spans="1:8" ht="19.5" customHeight="1">
      <c r="A3" s="160">
        <v>1</v>
      </c>
      <c r="B3" s="177" t="s">
        <v>1133</v>
      </c>
      <c r="C3" s="270" t="s">
        <v>1755</v>
      </c>
      <c r="D3" s="271">
        <v>5</v>
      </c>
      <c r="E3" s="269" t="s">
        <v>1699</v>
      </c>
      <c r="F3" s="272" t="s">
        <v>1756</v>
      </c>
      <c r="G3" s="316"/>
      <c r="H3" s="166"/>
    </row>
    <row r="4" spans="1:8" ht="19.5" customHeight="1">
      <c r="A4" s="160">
        <v>2</v>
      </c>
      <c r="B4" s="175" t="s">
        <v>1133</v>
      </c>
      <c r="C4" s="270" t="s">
        <v>1757</v>
      </c>
      <c r="D4" s="271">
        <v>4</v>
      </c>
      <c r="E4" s="269" t="s">
        <v>1699</v>
      </c>
      <c r="F4" s="272" t="s">
        <v>1756</v>
      </c>
      <c r="G4" s="316"/>
    </row>
    <row r="5" spans="1:8" ht="19.5" customHeight="1">
      <c r="A5" s="160">
        <v>3</v>
      </c>
      <c r="B5" s="175" t="s">
        <v>1133</v>
      </c>
      <c r="C5" s="270" t="s">
        <v>1758</v>
      </c>
      <c r="D5" s="271">
        <v>5</v>
      </c>
      <c r="E5" s="269" t="s">
        <v>1699</v>
      </c>
      <c r="F5" s="272" t="s">
        <v>1756</v>
      </c>
      <c r="G5" s="316"/>
    </row>
    <row r="6" spans="1:8" ht="19.5" customHeight="1">
      <c r="A6" s="160">
        <v>4</v>
      </c>
      <c r="B6" s="177" t="s">
        <v>1133</v>
      </c>
      <c r="C6" s="270" t="s">
        <v>1759</v>
      </c>
      <c r="D6" s="271">
        <v>5</v>
      </c>
      <c r="E6" s="269" t="s">
        <v>1699</v>
      </c>
      <c r="F6" s="272" t="s">
        <v>1756</v>
      </c>
      <c r="G6" s="315"/>
    </row>
    <row r="7" spans="1:8" ht="19.5" customHeight="1">
      <c r="A7" s="160">
        <v>5</v>
      </c>
      <c r="B7" s="175" t="s">
        <v>1133</v>
      </c>
      <c r="C7" s="270" t="s">
        <v>1760</v>
      </c>
      <c r="D7" s="271">
        <v>1</v>
      </c>
      <c r="E7" s="269" t="s">
        <v>1699</v>
      </c>
      <c r="F7" s="272" t="s">
        <v>1756</v>
      </c>
      <c r="G7" s="316"/>
    </row>
    <row r="8" spans="1:8" ht="19.5" customHeight="1">
      <c r="A8" s="160">
        <v>6</v>
      </c>
      <c r="B8" s="175" t="s">
        <v>1576</v>
      </c>
      <c r="C8" s="270" t="s">
        <v>1761</v>
      </c>
      <c r="D8" s="271">
        <v>3</v>
      </c>
      <c r="E8" s="269" t="s">
        <v>1091</v>
      </c>
      <c r="F8" s="272" t="s">
        <v>1762</v>
      </c>
      <c r="G8" s="316"/>
    </row>
    <row r="9" spans="1:8" ht="19.5" customHeight="1">
      <c r="A9" s="160">
        <v>7</v>
      </c>
      <c r="B9" s="177" t="s">
        <v>1085</v>
      </c>
      <c r="C9" s="270" t="s">
        <v>1763</v>
      </c>
      <c r="D9" s="271">
        <v>1</v>
      </c>
      <c r="E9" s="269" t="s">
        <v>1699</v>
      </c>
      <c r="F9" s="272" t="s">
        <v>1756</v>
      </c>
      <c r="G9" s="316"/>
    </row>
    <row r="10" spans="1:8" ht="19.5" customHeight="1">
      <c r="A10" s="160">
        <v>8</v>
      </c>
      <c r="B10" s="177"/>
      <c r="C10" s="270"/>
      <c r="D10" s="271"/>
      <c r="E10" s="269"/>
      <c r="F10" s="273"/>
      <c r="G10" s="315"/>
    </row>
    <row r="11" spans="1:8" ht="19.5" customHeight="1">
      <c r="A11" s="160">
        <v>9</v>
      </c>
      <c r="B11" s="175"/>
      <c r="C11" s="270"/>
      <c r="D11" s="271"/>
      <c r="E11" s="269"/>
      <c r="F11" s="273"/>
      <c r="G11" s="316"/>
    </row>
    <row r="12" spans="1:8" ht="19.5" customHeight="1">
      <c r="A12" s="160">
        <v>10</v>
      </c>
      <c r="B12" s="175"/>
      <c r="C12" s="270"/>
      <c r="D12" s="271"/>
      <c r="E12" s="176"/>
      <c r="F12" s="159"/>
      <c r="G12" s="316"/>
    </row>
    <row r="13" spans="1:8" ht="19.5" customHeight="1">
      <c r="A13" s="160">
        <v>11</v>
      </c>
      <c r="B13" s="175"/>
      <c r="C13" s="270"/>
      <c r="D13" s="271"/>
      <c r="E13" s="176"/>
      <c r="F13" s="159"/>
      <c r="G13" s="316"/>
    </row>
    <row r="14" spans="1:8" ht="19.5" customHeight="1">
      <c r="A14" s="160">
        <v>12</v>
      </c>
      <c r="B14" s="175"/>
      <c r="C14" s="270"/>
      <c r="D14" s="271"/>
      <c r="E14" s="176"/>
      <c r="F14" s="159"/>
      <c r="G14" s="316"/>
    </row>
    <row r="15" spans="1:8" ht="19.5" customHeight="1">
      <c r="A15" s="160">
        <v>13</v>
      </c>
      <c r="B15" s="175"/>
      <c r="C15" s="270"/>
      <c r="D15" s="271"/>
      <c r="E15" s="176"/>
      <c r="F15" s="159"/>
      <c r="G15" s="316"/>
    </row>
    <row r="16" spans="1:8" ht="19.5" customHeight="1">
      <c r="A16" s="160">
        <v>14</v>
      </c>
      <c r="B16" s="175"/>
      <c r="C16" s="270"/>
      <c r="D16" s="271"/>
      <c r="E16" s="176"/>
      <c r="F16" s="159"/>
      <c r="G16" s="316"/>
    </row>
    <row r="17" spans="1:7" ht="19.5" customHeight="1">
      <c r="A17" s="160">
        <v>15</v>
      </c>
      <c r="B17" s="175"/>
      <c r="C17" s="270"/>
      <c r="D17" s="271"/>
      <c r="E17" s="176"/>
      <c r="F17" s="159"/>
      <c r="G17" s="316"/>
    </row>
    <row r="18" spans="1:7" ht="19.5" customHeight="1">
      <c r="A18" s="160">
        <v>16</v>
      </c>
      <c r="B18" s="175"/>
      <c r="C18" s="270"/>
      <c r="D18" s="271"/>
      <c r="E18" s="176"/>
      <c r="F18" s="159"/>
      <c r="G18" s="316"/>
    </row>
    <row r="19" spans="1:7" ht="19.5" customHeight="1">
      <c r="A19" s="160">
        <v>17</v>
      </c>
      <c r="B19" s="175"/>
      <c r="C19" s="270"/>
      <c r="D19" s="271"/>
      <c r="E19" s="176"/>
      <c r="F19" s="159"/>
      <c r="G19" s="316"/>
    </row>
    <row r="20" spans="1:7" ht="19.5" customHeight="1">
      <c r="A20" s="160">
        <v>18</v>
      </c>
      <c r="B20" s="175"/>
      <c r="C20" s="270"/>
      <c r="D20" s="271"/>
      <c r="E20" s="176"/>
      <c r="F20" s="159"/>
      <c r="G20" s="316"/>
    </row>
    <row r="21" spans="1:7" ht="19.5" customHeight="1">
      <c r="A21" s="160">
        <v>19</v>
      </c>
      <c r="B21" s="175"/>
      <c r="C21" s="270"/>
      <c r="D21" s="271"/>
      <c r="E21" s="176"/>
      <c r="F21" s="159"/>
      <c r="G21" s="316"/>
    </row>
    <row r="22" spans="1:7" ht="19.5" customHeight="1">
      <c r="A22" s="160">
        <v>20</v>
      </c>
      <c r="B22" s="175"/>
      <c r="C22" s="270"/>
      <c r="D22" s="271"/>
      <c r="E22" s="176"/>
      <c r="F22" s="159"/>
      <c r="G22" s="316"/>
    </row>
    <row r="23" spans="1:7" ht="33" customHeight="1">
      <c r="A23" s="490" t="s">
        <v>873</v>
      </c>
      <c r="B23" s="455"/>
      <c r="C23" s="305"/>
      <c r="D23" s="274">
        <f>SUM(D3:D22)</f>
        <v>24</v>
      </c>
      <c r="E23" s="180"/>
      <c r="F23" s="159"/>
      <c r="G23" s="182"/>
    </row>
    <row r="24" spans="1:7" ht="29.25" customHeight="1">
      <c r="B24" s="166" t="s">
        <v>970</v>
      </c>
      <c r="C24" s="275"/>
      <c r="D24" s="275"/>
      <c r="E24" s="184"/>
      <c r="F24" s="262" t="s">
        <v>951</v>
      </c>
    </row>
    <row r="25" spans="1:7">
      <c r="C25" s="275"/>
      <c r="D25" s="275"/>
      <c r="E25" s="184"/>
      <c r="F25" s="262"/>
    </row>
    <row r="26" spans="1:7">
      <c r="C26" s="275"/>
      <c r="D26" s="275"/>
      <c r="E26" s="184"/>
      <c r="F26" s="262"/>
    </row>
    <row r="27" spans="1:7">
      <c r="C27" s="275"/>
      <c r="D27" s="275"/>
      <c r="E27" s="184"/>
      <c r="F27" s="262"/>
    </row>
    <row r="28" spans="1:7">
      <c r="C28" s="275"/>
      <c r="D28" s="275"/>
      <c r="E28" s="184"/>
      <c r="F28" s="262"/>
    </row>
    <row r="29" spans="1:7">
      <c r="C29" s="275"/>
      <c r="D29" s="275"/>
      <c r="E29" s="184"/>
      <c r="F29" s="262"/>
    </row>
    <row r="30" spans="1:7">
      <c r="C30" s="275"/>
      <c r="D30" s="275"/>
      <c r="E30" s="184"/>
      <c r="F30" s="262"/>
    </row>
    <row r="31" spans="1:7">
      <c r="C31" s="275"/>
      <c r="D31" s="275"/>
      <c r="E31" s="184"/>
      <c r="F31" s="262"/>
    </row>
    <row r="32" spans="1:7">
      <c r="C32" s="275"/>
      <c r="D32" s="275"/>
      <c r="E32" s="184"/>
      <c r="F32" s="262"/>
    </row>
    <row r="33" spans="3:6">
      <c r="C33" s="275"/>
      <c r="D33" s="275"/>
      <c r="E33" s="184"/>
      <c r="F33" s="262"/>
    </row>
    <row r="34" spans="3:6">
      <c r="C34" s="275"/>
      <c r="D34" s="275"/>
      <c r="E34" s="184"/>
      <c r="F34" s="262"/>
    </row>
    <row r="35" spans="3:6">
      <c r="C35" s="275"/>
      <c r="D35" s="275"/>
      <c r="E35" s="184"/>
      <c r="F35" s="262"/>
    </row>
    <row r="36" spans="3:6">
      <c r="C36" s="275"/>
      <c r="D36" s="275"/>
      <c r="E36" s="184"/>
      <c r="F36" s="262"/>
    </row>
    <row r="37" spans="3:6">
      <c r="C37" s="275"/>
      <c r="D37" s="275"/>
      <c r="E37" s="184"/>
      <c r="F37" s="262"/>
    </row>
    <row r="38" spans="3:6">
      <c r="C38" s="186"/>
      <c r="D38" s="186"/>
    </row>
    <row r="39" spans="3:6">
      <c r="C39" s="186"/>
      <c r="D39" s="186"/>
    </row>
    <row r="40" spans="3:6">
      <c r="C40" s="186"/>
      <c r="D40" s="186"/>
    </row>
    <row r="41" spans="3:6">
      <c r="C41" s="186"/>
      <c r="D41" s="186"/>
    </row>
    <row r="42" spans="3:6">
      <c r="C42" s="186"/>
      <c r="D42" s="186"/>
    </row>
    <row r="43" spans="3:6">
      <c r="C43" s="186"/>
      <c r="D43" s="186"/>
    </row>
    <row r="44" spans="3:6">
      <c r="C44" s="186"/>
      <c r="D44" s="186"/>
    </row>
    <row r="45" spans="3:6">
      <c r="C45" s="186"/>
      <c r="D45" s="186"/>
    </row>
    <row r="46" spans="3:6">
      <c r="C46" s="186"/>
      <c r="D46" s="186"/>
    </row>
    <row r="47" spans="3:6">
      <c r="C47" s="186"/>
      <c r="D47" s="186"/>
    </row>
    <row r="48" spans="3:6">
      <c r="C48" s="186"/>
      <c r="D48" s="186"/>
    </row>
    <row r="49" spans="3:4">
      <c r="C49" s="186"/>
      <c r="D49" s="186"/>
    </row>
    <row r="50" spans="3:4">
      <c r="C50" s="186"/>
      <c r="D50" s="186"/>
    </row>
    <row r="51" spans="3:4">
      <c r="C51" s="186"/>
      <c r="D51" s="186"/>
    </row>
    <row r="52" spans="3:4">
      <c r="C52" s="186"/>
      <c r="D52" s="186"/>
    </row>
    <row r="53" spans="3:4">
      <c r="C53" s="186"/>
      <c r="D53" s="186"/>
    </row>
    <row r="54" spans="3:4">
      <c r="C54" s="186"/>
      <c r="D54" s="186"/>
    </row>
    <row r="55" spans="3:4">
      <c r="C55" s="186"/>
      <c r="D55" s="186"/>
    </row>
    <row r="56" spans="3:4">
      <c r="C56" s="186"/>
      <c r="D56" s="186"/>
    </row>
    <row r="57" spans="3:4">
      <c r="C57" s="186"/>
      <c r="D57" s="186"/>
    </row>
    <row r="58" spans="3:4">
      <c r="C58" s="186"/>
      <c r="D58" s="186"/>
    </row>
    <row r="59" spans="3:4">
      <c r="C59" s="186"/>
      <c r="D59" s="186"/>
    </row>
    <row r="60" spans="3:4">
      <c r="C60" s="186"/>
      <c r="D60" s="186"/>
    </row>
    <row r="61" spans="3:4">
      <c r="C61" s="186"/>
      <c r="D61" s="186"/>
    </row>
    <row r="62" spans="3:4">
      <c r="C62" s="186"/>
      <c r="D62" s="186"/>
    </row>
    <row r="63" spans="3:4">
      <c r="C63" s="186"/>
      <c r="D63" s="186"/>
    </row>
    <row r="64" spans="3:4">
      <c r="C64" s="186"/>
      <c r="D64" s="186"/>
    </row>
    <row r="65" spans="3:4">
      <c r="C65" s="186"/>
      <c r="D65" s="186"/>
    </row>
    <row r="66" spans="3:4">
      <c r="C66" s="186"/>
      <c r="D66" s="186"/>
    </row>
    <row r="67" spans="3:4">
      <c r="C67" s="186"/>
      <c r="D67" s="186"/>
    </row>
    <row r="68" spans="3:4">
      <c r="C68" s="186"/>
      <c r="D68" s="186"/>
    </row>
    <row r="69" spans="3:4">
      <c r="C69" s="186"/>
      <c r="D69" s="186"/>
    </row>
    <row r="70" spans="3:4">
      <c r="C70" s="186"/>
      <c r="D70" s="186"/>
    </row>
    <row r="71" spans="3:4">
      <c r="C71" s="186"/>
      <c r="D71" s="186"/>
    </row>
    <row r="72" spans="3:4">
      <c r="C72" s="186"/>
      <c r="D72" s="186"/>
    </row>
    <row r="73" spans="3:4">
      <c r="C73" s="186"/>
      <c r="D73" s="186"/>
    </row>
    <row r="74" spans="3:4">
      <c r="C74" s="186"/>
      <c r="D74" s="186"/>
    </row>
    <row r="75" spans="3:4">
      <c r="C75" s="186"/>
      <c r="D75" s="186"/>
    </row>
    <row r="76" spans="3:4">
      <c r="C76" s="186"/>
      <c r="D76" s="186"/>
    </row>
    <row r="77" spans="3:4">
      <c r="C77" s="186"/>
      <c r="D77" s="186"/>
    </row>
    <row r="78" spans="3:4">
      <c r="C78" s="186"/>
      <c r="D78" s="186"/>
    </row>
    <row r="79" spans="3:4">
      <c r="C79" s="186"/>
      <c r="D79" s="186"/>
    </row>
    <row r="80" spans="3:4">
      <c r="C80" s="186"/>
      <c r="D80" s="186"/>
    </row>
    <row r="81" spans="3:4">
      <c r="C81" s="186"/>
      <c r="D81" s="186"/>
    </row>
    <row r="82" spans="3:4">
      <c r="C82" s="186"/>
      <c r="D82" s="186"/>
    </row>
  </sheetData>
  <sheetProtection sheet="1" formatCells="0" formatColumns="0" formatRows="0" insertColumns="0" insertRows="0" deleteColumns="0" deleteRows="0" sort="0"/>
  <sortState xmlns:xlrd2="http://schemas.microsoft.com/office/spreadsheetml/2017/richdata2" ref="B3:G22">
    <sortCondition ref="B3:B22"/>
  </sortState>
  <mergeCells count="1">
    <mergeCell ref="A23:B23"/>
  </mergeCells>
  <phoneticPr fontId="22" type="noConversion"/>
  <printOptions horizontalCentered="1"/>
  <pageMargins left="0.70866141732283472" right="0.70866141732283472" top="0.74803149606299213" bottom="0.74803149606299213" header="0.31496062992125984" footer="0.31496062992125984"/>
  <pageSetup paperSize="9" orientation="landscape" r:id="rId1"/>
  <headerFooter>
    <oddFooter>&amp;C&amp;P/&amp;N</oddFooter>
  </headerFooter>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9" tint="0.59999389629810485"/>
  </sheetPr>
  <dimension ref="A1:V33"/>
  <sheetViews>
    <sheetView showZeros="0" view="pageBreakPreview" zoomScale="85" zoomScaleSheetLayoutView="85" workbookViewId="0">
      <pane xSplit="1" ySplit="5" topLeftCell="B6" activePane="bottomRight" state="frozen"/>
      <selection pane="topRight" activeCell="B1" sqref="B1"/>
      <selection pane="bottomLeft" activeCell="A6" sqref="A6"/>
      <selection pane="bottomRight" activeCell="A18" sqref="A18:T18"/>
    </sheetView>
  </sheetViews>
  <sheetFormatPr defaultColWidth="9" defaultRowHeight="16.5"/>
  <cols>
    <col min="1" max="1" width="9.5" style="165" customWidth="1"/>
    <col min="2" max="2" width="5.5" style="166" bestFit="1" customWidth="1"/>
    <col min="3" max="3" width="6.125" style="166" customWidth="1"/>
    <col min="4" max="4" width="7.375" style="166" bestFit="1" customWidth="1"/>
    <col min="5" max="6" width="8.75" style="166" customWidth="1"/>
    <col min="7" max="7" width="8.5" style="166" bestFit="1" customWidth="1"/>
    <col min="8" max="9" width="7.5" style="165" bestFit="1" customWidth="1"/>
    <col min="10" max="11" width="5" style="166" customWidth="1"/>
    <col min="12" max="12" width="9.5" style="165" bestFit="1" customWidth="1"/>
    <col min="13" max="16" width="8" style="165" customWidth="1"/>
    <col min="17" max="17" width="9.5" style="165" bestFit="1" customWidth="1"/>
    <col min="18" max="18" width="10.125" style="165" customWidth="1"/>
    <col min="19" max="19" width="10.625" style="165" customWidth="1"/>
    <col min="20" max="20" width="13.75" style="165" customWidth="1"/>
    <col min="21" max="21" width="10.25" style="165" customWidth="1"/>
    <col min="22" max="22" width="13.25" style="165" bestFit="1" customWidth="1"/>
    <col min="23" max="16384" width="9" style="165"/>
  </cols>
  <sheetData>
    <row r="1" spans="1:22" ht="21">
      <c r="A1" s="503" t="s">
        <v>972</v>
      </c>
      <c r="B1" s="504"/>
      <c r="C1" s="504"/>
      <c r="D1" s="504"/>
      <c r="E1" s="504"/>
      <c r="F1" s="504"/>
      <c r="G1" s="504"/>
      <c r="H1" s="504"/>
      <c r="I1" s="504"/>
      <c r="J1" s="504"/>
      <c r="K1" s="504"/>
      <c r="L1" s="504"/>
      <c r="M1" s="504"/>
      <c r="N1" s="504"/>
      <c r="O1" s="504"/>
      <c r="P1" s="504"/>
      <c r="Q1" s="504"/>
      <c r="R1" s="504"/>
      <c r="S1" s="166"/>
      <c r="T1" s="241"/>
      <c r="U1" s="306" t="str">
        <f>IF('課程-代導'!H1=0,"0",'課程-代導'!H1)</f>
        <v>0</v>
      </c>
      <c r="V1" s="374" t="s">
        <v>914</v>
      </c>
    </row>
    <row r="2" spans="1:22" ht="21">
      <c r="A2" s="241"/>
      <c r="B2" s="251"/>
      <c r="C2" s="251"/>
      <c r="D2" s="251"/>
      <c r="E2" s="499" t="str">
        <f>'課程-代導'!B1&amp;'課程-代導'!C1&amp;'課程-代導'!D1&amp;'課程-代導'!E1&amp;'課程-代導'!F1</f>
        <v>114年3月短期代理導師薪資(日薪)</v>
      </c>
      <c r="F2" s="499"/>
      <c r="G2" s="500"/>
      <c r="H2" s="500"/>
      <c r="I2" s="500"/>
      <c r="J2" s="500"/>
      <c r="K2" s="500"/>
      <c r="L2" s="500"/>
      <c r="M2" s="500"/>
      <c r="N2" s="501" t="s">
        <v>848</v>
      </c>
      <c r="O2" s="501"/>
      <c r="P2" s="501"/>
      <c r="Q2" s="502"/>
      <c r="R2" s="241"/>
      <c r="S2" s="243"/>
      <c r="T2" s="173"/>
      <c r="U2" s="306">
        <f>'課程-代導'!H2</f>
        <v>31</v>
      </c>
      <c r="V2" s="374">
        <v>3000</v>
      </c>
    </row>
    <row r="3" spans="1:22" ht="20.25" customHeight="1">
      <c r="A3" s="505" t="str">
        <f>動簽!D17&amp;"-"&amp;動簽!D18&amp;"-"&amp;動簽!D19</f>
        <v>用人費用-正式員額薪資-113職員薪金</v>
      </c>
      <c r="B3" s="506"/>
      <c r="C3" s="506"/>
      <c r="D3" s="506"/>
      <c r="E3" s="506"/>
      <c r="F3" s="506"/>
      <c r="G3" s="506"/>
      <c r="H3" s="506"/>
      <c r="I3" s="506"/>
      <c r="J3" s="506"/>
      <c r="K3" s="506"/>
      <c r="L3" s="506"/>
      <c r="M3" s="207"/>
      <c r="N3" s="207"/>
      <c r="O3" s="207"/>
      <c r="P3" s="417"/>
      <c r="Q3" s="241"/>
      <c r="R3" s="241"/>
      <c r="S3" s="160" t="s">
        <v>886</v>
      </c>
      <c r="T3" s="244"/>
      <c r="U3" s="307"/>
    </row>
    <row r="4" spans="1:22" s="166" customFormat="1" ht="33">
      <c r="A4" s="491" t="s">
        <v>863</v>
      </c>
      <c r="B4" s="491" t="s">
        <v>913</v>
      </c>
      <c r="C4" s="498" t="s">
        <v>1059</v>
      </c>
      <c r="D4" s="325" t="s">
        <v>1061</v>
      </c>
      <c r="E4" s="498" t="s">
        <v>1058</v>
      </c>
      <c r="F4" s="498" t="s">
        <v>1062</v>
      </c>
      <c r="G4" s="491" t="s">
        <v>914</v>
      </c>
      <c r="H4" s="507" t="s">
        <v>912</v>
      </c>
      <c r="I4" s="508"/>
      <c r="J4" s="496" t="s">
        <v>911</v>
      </c>
      <c r="K4" s="497"/>
      <c r="L4" s="491" t="s">
        <v>866</v>
      </c>
      <c r="M4" s="498" t="s">
        <v>915</v>
      </c>
      <c r="N4" s="498" t="s">
        <v>916</v>
      </c>
      <c r="O4" s="498" t="s">
        <v>917</v>
      </c>
      <c r="P4" s="498" t="s">
        <v>1750</v>
      </c>
      <c r="Q4" s="498" t="s">
        <v>1026</v>
      </c>
      <c r="R4" s="491" t="s">
        <v>871</v>
      </c>
      <c r="S4" s="493" t="s">
        <v>983</v>
      </c>
      <c r="T4" s="491" t="s">
        <v>872</v>
      </c>
      <c r="U4" s="308" t="s">
        <v>1031</v>
      </c>
    </row>
    <row r="5" spans="1:22" s="166" customFormat="1">
      <c r="A5" s="492"/>
      <c r="B5" s="492"/>
      <c r="C5" s="492"/>
      <c r="D5" s="326" t="s">
        <v>1060</v>
      </c>
      <c r="E5" s="492"/>
      <c r="F5" s="492"/>
      <c r="G5" s="492"/>
      <c r="H5" s="160" t="s">
        <v>1033</v>
      </c>
      <c r="I5" s="160" t="s">
        <v>1034</v>
      </c>
      <c r="J5" s="404" t="s">
        <v>1033</v>
      </c>
      <c r="K5" s="404" t="s">
        <v>914</v>
      </c>
      <c r="L5" s="492"/>
      <c r="M5" s="492"/>
      <c r="N5" s="492"/>
      <c r="O5" s="492"/>
      <c r="P5" s="492"/>
      <c r="Q5" s="492"/>
      <c r="R5" s="492"/>
      <c r="S5" s="492"/>
      <c r="T5" s="492"/>
      <c r="U5" s="308"/>
    </row>
    <row r="6" spans="1:22" ht="24.75" customHeight="1">
      <c r="A6" s="177" t="s">
        <v>1133</v>
      </c>
      <c r="B6" s="176">
        <v>180</v>
      </c>
      <c r="C6" s="176">
        <v>2</v>
      </c>
      <c r="D6" s="359">
        <v>0.8</v>
      </c>
      <c r="E6" s="361">
        <f>IF(OR(A6="",B6=""),0,VLOOKUP($B6,標準11404!$A$3:$C$48,3))</f>
        <v>24290</v>
      </c>
      <c r="F6" s="361">
        <f>ROUND(IF($C6=1,VLOOKUP($B6,標準11404!$A$13:$E$45,5),IF(AND($C6=2,$B6&lt;475),VLOOKUP($B6,標準11404!$A$13:$E$45,5),IF(AND($C6=2,$B6&gt;=475),標準11404!$E$36,0)))*$D6,0)</f>
        <v>18464</v>
      </c>
      <c r="G6" s="361">
        <f>IF(OR(A6="",B6=""),0,$V$2)</f>
        <v>3000</v>
      </c>
      <c r="H6" s="254">
        <f>IF(U6=0,ROUND((E6+F6)/$U$2,0),ROUND((E6+F6)/$U6,0))</f>
        <v>1379</v>
      </c>
      <c r="I6" s="254">
        <f>IF(U6=0,ROUND(G6/$U$2,0),ROUND(G6/$U6,0))</f>
        <v>97</v>
      </c>
      <c r="J6" s="360">
        <f>SUMIF('課程-代導'!$B$3:$B$22,$A6,'課程-代導'!$D$3:$D$22)</f>
        <v>20</v>
      </c>
      <c r="K6" s="181">
        <v>20</v>
      </c>
      <c r="L6" s="252">
        <f>ROUND(H6*J6+I6*K6,0)</f>
        <v>29520</v>
      </c>
      <c r="M6" s="253"/>
      <c r="N6" s="253"/>
      <c r="O6" s="253"/>
      <c r="P6" s="253"/>
      <c r="Q6" s="254">
        <f>SUM(M6:P6)</f>
        <v>0</v>
      </c>
      <c r="R6" s="252">
        <f>L6-Q6</f>
        <v>29520</v>
      </c>
      <c r="S6" s="196" t="str">
        <f>IF(R6&gt;0,"薪轉",0)</f>
        <v>薪轉</v>
      </c>
      <c r="T6" s="323"/>
      <c r="U6" s="309"/>
    </row>
    <row r="7" spans="1:22" ht="24.75" customHeight="1">
      <c r="A7" s="175" t="s">
        <v>1085</v>
      </c>
      <c r="B7" s="176">
        <v>170</v>
      </c>
      <c r="C7" s="176">
        <v>2</v>
      </c>
      <c r="D7" s="359">
        <v>0.8</v>
      </c>
      <c r="E7" s="361">
        <f>IF(OR(A7="",B7=""),0,VLOOKUP($B7,標準11404!$A$3:$C$48,3))</f>
        <v>23520</v>
      </c>
      <c r="F7" s="361">
        <f>ROUND(IF($C7=1,VLOOKUP($B7,標準11404!$A$13:$E$45,5),IF(AND($C7=2,$B7&lt;475),VLOOKUP($B7,標準11404!$A$13:$E$45,5),IF(AND($C7=2,$B7&gt;=475),標準11404!$E$36,0)))*$D7,0)</f>
        <v>18464</v>
      </c>
      <c r="G7" s="361">
        <f t="shared" ref="G7:G15" si="0">IF(OR(A7="",B7=""),0,$V$2)</f>
        <v>3000</v>
      </c>
      <c r="H7" s="254">
        <f t="shared" ref="H7:H15" si="1">IF(U7=0,ROUND((E7+F7)/$U$2,0),ROUND((E7+F7)/$U7,0))</f>
        <v>1354</v>
      </c>
      <c r="I7" s="254">
        <f t="shared" ref="I7:I15" si="2">IF(U7=0,ROUND(G7/$U$2,0),ROUND(G7/$U7,0))</f>
        <v>97</v>
      </c>
      <c r="J7" s="360">
        <f>SUMIF('課程-代導'!$B$3:$B$22,$A7,'課程-代導'!$D$3:$D$22)</f>
        <v>1</v>
      </c>
      <c r="K7" s="181">
        <v>1</v>
      </c>
      <c r="L7" s="252">
        <f t="shared" ref="L7:L15" si="3">ROUND(H7*J7+I7*K7,0)</f>
        <v>1451</v>
      </c>
      <c r="M7" s="253"/>
      <c r="N7" s="253"/>
      <c r="O7" s="253"/>
      <c r="P7" s="253"/>
      <c r="Q7" s="254">
        <f t="shared" ref="Q7:Q15" si="4">SUM(M7:P7)</f>
        <v>0</v>
      </c>
      <c r="R7" s="252">
        <f t="shared" ref="R7:R15" si="5">L7-Q7</f>
        <v>1451</v>
      </c>
      <c r="S7" s="196" t="str">
        <f t="shared" ref="S7:S15" si="6">IF(R7&gt;0,"薪轉",0)</f>
        <v>薪轉</v>
      </c>
      <c r="T7" s="323"/>
      <c r="U7" s="309"/>
    </row>
    <row r="8" spans="1:22" ht="24.75" customHeight="1">
      <c r="A8" s="177" t="s">
        <v>1576</v>
      </c>
      <c r="B8" s="176">
        <v>170</v>
      </c>
      <c r="C8" s="176">
        <v>2</v>
      </c>
      <c r="D8" s="359">
        <v>0.8</v>
      </c>
      <c r="E8" s="361">
        <f>IF(OR(A8="",B8=""),0,VLOOKUP($B8,標準11404!$A$3:$C$48,3))</f>
        <v>23520</v>
      </c>
      <c r="F8" s="361">
        <f>ROUND(IF($C8=1,VLOOKUP($B8,標準11404!$A$13:$E$45,5),IF(AND($C8=2,$B8&lt;475),VLOOKUP($B8,標準11404!$A$13:$E$45,5),IF(AND($C8=2,$B8&gt;=475),標準11404!$E$36,0)))*$D8,0)</f>
        <v>18464</v>
      </c>
      <c r="G8" s="361">
        <f t="shared" si="0"/>
        <v>3000</v>
      </c>
      <c r="H8" s="254">
        <f t="shared" si="1"/>
        <v>1354</v>
      </c>
      <c r="I8" s="254">
        <f t="shared" si="2"/>
        <v>97</v>
      </c>
      <c r="J8" s="360">
        <f>SUMIF('課程-代導'!$B$3:$B$22,$A8,'課程-代導'!$D$3:$D$22)</f>
        <v>3</v>
      </c>
      <c r="K8" s="181">
        <v>3</v>
      </c>
      <c r="L8" s="252">
        <f t="shared" si="3"/>
        <v>4353</v>
      </c>
      <c r="M8" s="253"/>
      <c r="N8" s="253"/>
      <c r="O8" s="253"/>
      <c r="P8" s="253"/>
      <c r="Q8" s="254">
        <f t="shared" si="4"/>
        <v>0</v>
      </c>
      <c r="R8" s="252">
        <f t="shared" si="5"/>
        <v>4353</v>
      </c>
      <c r="S8" s="196" t="str">
        <f t="shared" si="6"/>
        <v>薪轉</v>
      </c>
      <c r="T8" s="323"/>
      <c r="U8" s="309"/>
    </row>
    <row r="9" spans="1:22" ht="24.75" customHeight="1">
      <c r="A9" s="175"/>
      <c r="B9" s="176"/>
      <c r="C9" s="176"/>
      <c r="D9" s="359"/>
      <c r="E9" s="361">
        <f>IF(OR(A9="",B9=""),0,VLOOKUP($B9,標準11404!$A$3:$C$48,3))</f>
        <v>0</v>
      </c>
      <c r="F9" s="361">
        <f>ROUND(IF($C9=1,VLOOKUP($B9,標準11404!$A$13:$E$45,5),IF(AND($C9=2,$B9&lt;475),VLOOKUP($B9,標準11404!$A$13:$E$45,5),IF(AND($C9=2,$B9&gt;=475),標準11404!$E$36,0)))*$D9,0)</f>
        <v>0</v>
      </c>
      <c r="G9" s="361">
        <f t="shared" si="0"/>
        <v>0</v>
      </c>
      <c r="H9" s="254">
        <f t="shared" si="1"/>
        <v>0</v>
      </c>
      <c r="I9" s="254">
        <f t="shared" si="2"/>
        <v>0</v>
      </c>
      <c r="J9" s="360">
        <f>SUMIF('課程-代導'!$B$3:$B$22,$A9,'課程-代導'!$D$3:$D$22)</f>
        <v>0</v>
      </c>
      <c r="K9" s="181"/>
      <c r="L9" s="252">
        <f t="shared" si="3"/>
        <v>0</v>
      </c>
      <c r="M9" s="253"/>
      <c r="N9" s="253"/>
      <c r="O9" s="253"/>
      <c r="P9" s="253"/>
      <c r="Q9" s="254">
        <f t="shared" si="4"/>
        <v>0</v>
      </c>
      <c r="R9" s="252">
        <f t="shared" si="5"/>
        <v>0</v>
      </c>
      <c r="S9" s="196">
        <f t="shared" si="6"/>
        <v>0</v>
      </c>
      <c r="T9" s="323"/>
      <c r="U9" s="242"/>
    </row>
    <row r="10" spans="1:22" ht="24.75" customHeight="1">
      <c r="A10" s="175"/>
      <c r="B10" s="176"/>
      <c r="C10" s="176"/>
      <c r="D10" s="359"/>
      <c r="E10" s="361">
        <f>IF(OR(A10="",B10=""),0,VLOOKUP($B10,標準11404!$A$3:$C$48,3))</f>
        <v>0</v>
      </c>
      <c r="F10" s="361">
        <f>ROUND(IF($C10=1,VLOOKUP($B10,標準11404!$A$13:$E$45,5),IF(AND($C10=2,$B10&lt;475),VLOOKUP($B10,標準11404!$A$13:$E$45,5),IF(AND($C10=2,$B10&gt;=475),標準11404!$E$36,0)))*$D10,0)</f>
        <v>0</v>
      </c>
      <c r="G10" s="361">
        <f t="shared" si="0"/>
        <v>0</v>
      </c>
      <c r="H10" s="254">
        <f t="shared" si="1"/>
        <v>0</v>
      </c>
      <c r="I10" s="254">
        <f t="shared" si="2"/>
        <v>0</v>
      </c>
      <c r="J10" s="360">
        <f>SUMIF('課程-代導'!$B$3:$B$22,$A10,'課程-代導'!$D$3:$D$22)</f>
        <v>0</v>
      </c>
      <c r="K10" s="181"/>
      <c r="L10" s="252">
        <f t="shared" si="3"/>
        <v>0</v>
      </c>
      <c r="M10" s="253"/>
      <c r="N10" s="253"/>
      <c r="O10" s="253"/>
      <c r="P10" s="253"/>
      <c r="Q10" s="254">
        <f t="shared" si="4"/>
        <v>0</v>
      </c>
      <c r="R10" s="252">
        <f t="shared" si="5"/>
        <v>0</v>
      </c>
      <c r="S10" s="196">
        <f t="shared" si="6"/>
        <v>0</v>
      </c>
      <c r="T10" s="323"/>
      <c r="U10" s="242"/>
    </row>
    <row r="11" spans="1:22" ht="24.75" customHeight="1">
      <c r="A11" s="175"/>
      <c r="B11" s="176"/>
      <c r="C11" s="176"/>
      <c r="D11" s="359"/>
      <c r="E11" s="361">
        <f>IF(OR(A11="",B11=""),0,VLOOKUP($B11,標準11404!$A$3:$C$48,3))</f>
        <v>0</v>
      </c>
      <c r="F11" s="361">
        <f>ROUND(IF($C11=1,VLOOKUP($B11,標準11404!$A$13:$E$45,5),IF(AND($C11=2,$B11&lt;475),VLOOKUP($B11,標準11404!$A$13:$E$45,5),IF(AND($C11=2,$B11&gt;=475),標準11404!$E$36,0)))*$D11,0)</f>
        <v>0</v>
      </c>
      <c r="G11" s="361">
        <f t="shared" si="0"/>
        <v>0</v>
      </c>
      <c r="H11" s="254">
        <f t="shared" si="1"/>
        <v>0</v>
      </c>
      <c r="I11" s="254">
        <f t="shared" si="2"/>
        <v>0</v>
      </c>
      <c r="J11" s="360">
        <f>SUMIF('課程-代導'!$B$3:$B$22,$A11,'課程-代導'!$D$3:$D$22)</f>
        <v>0</v>
      </c>
      <c r="K11" s="181"/>
      <c r="L11" s="252">
        <f t="shared" si="3"/>
        <v>0</v>
      </c>
      <c r="M11" s="253"/>
      <c r="N11" s="253"/>
      <c r="O11" s="253"/>
      <c r="P11" s="253"/>
      <c r="Q11" s="254">
        <f t="shared" si="4"/>
        <v>0</v>
      </c>
      <c r="R11" s="252">
        <f t="shared" si="5"/>
        <v>0</v>
      </c>
      <c r="S11" s="196">
        <f t="shared" si="6"/>
        <v>0</v>
      </c>
      <c r="T11" s="323"/>
      <c r="U11" s="242"/>
    </row>
    <row r="12" spans="1:22" ht="24.75" customHeight="1">
      <c r="A12" s="175"/>
      <c r="B12" s="176"/>
      <c r="C12" s="176"/>
      <c r="D12" s="359"/>
      <c r="E12" s="361">
        <f>IF(OR(A12="",B12=""),0,VLOOKUP($B12,標準11404!$A$3:$C$48,3))</f>
        <v>0</v>
      </c>
      <c r="F12" s="361">
        <f>ROUND(IF($C12=1,VLOOKUP($B12,標準11404!$A$13:$E$45,5),IF(AND($C12=2,$B12&lt;475),VLOOKUP($B12,標準11404!$A$13:$E$45,5),IF(AND($C12=2,$B12&gt;=475),標準11404!$E$36,0)))*$D12,0)</f>
        <v>0</v>
      </c>
      <c r="G12" s="361">
        <f t="shared" si="0"/>
        <v>0</v>
      </c>
      <c r="H12" s="254">
        <f t="shared" si="1"/>
        <v>0</v>
      </c>
      <c r="I12" s="254">
        <f t="shared" si="2"/>
        <v>0</v>
      </c>
      <c r="J12" s="360">
        <f>SUMIF('課程-代導'!$B$3:$B$22,$A12,'課程-代導'!$D$3:$D$22)</f>
        <v>0</v>
      </c>
      <c r="K12" s="181"/>
      <c r="L12" s="252">
        <f t="shared" si="3"/>
        <v>0</v>
      </c>
      <c r="M12" s="253"/>
      <c r="N12" s="253"/>
      <c r="O12" s="253"/>
      <c r="P12" s="253"/>
      <c r="Q12" s="254">
        <f t="shared" si="4"/>
        <v>0</v>
      </c>
      <c r="R12" s="252">
        <f t="shared" si="5"/>
        <v>0</v>
      </c>
      <c r="S12" s="196">
        <f t="shared" si="6"/>
        <v>0</v>
      </c>
      <c r="T12" s="320"/>
      <c r="U12" s="242"/>
    </row>
    <row r="13" spans="1:22" ht="24.75" customHeight="1">
      <c r="A13" s="175"/>
      <c r="B13" s="176"/>
      <c r="C13" s="176"/>
      <c r="D13" s="359"/>
      <c r="E13" s="361">
        <f>IF(OR(A13="",B13=""),0,VLOOKUP($B13,標準11404!$A$3:$C$48,3))</f>
        <v>0</v>
      </c>
      <c r="F13" s="361">
        <f>ROUND(IF($C13=1,VLOOKUP($B13,標準11404!$A$13:$E$45,5),IF(AND($C13=2,$B13&lt;475),VLOOKUP($B13,標準11404!$A$13:$E$45,5),IF(AND($C13=2,$B13&gt;=475),標準11404!$E$36,0)))*$D13,0)</f>
        <v>0</v>
      </c>
      <c r="G13" s="361">
        <f t="shared" si="0"/>
        <v>0</v>
      </c>
      <c r="H13" s="254">
        <f t="shared" si="1"/>
        <v>0</v>
      </c>
      <c r="I13" s="254">
        <f t="shared" si="2"/>
        <v>0</v>
      </c>
      <c r="J13" s="360">
        <f>SUMIF('課程-代導'!$B$3:$B$22,$A13,'課程-代導'!$D$3:$D$22)</f>
        <v>0</v>
      </c>
      <c r="K13" s="181"/>
      <c r="L13" s="252">
        <f t="shared" si="3"/>
        <v>0</v>
      </c>
      <c r="M13" s="253"/>
      <c r="N13" s="253"/>
      <c r="O13" s="253"/>
      <c r="P13" s="253"/>
      <c r="Q13" s="254">
        <f t="shared" si="4"/>
        <v>0</v>
      </c>
      <c r="R13" s="252">
        <f t="shared" si="5"/>
        <v>0</v>
      </c>
      <c r="S13" s="196">
        <f t="shared" si="6"/>
        <v>0</v>
      </c>
      <c r="T13" s="320"/>
      <c r="U13" s="242"/>
    </row>
    <row r="14" spans="1:22" ht="24.75" customHeight="1">
      <c r="A14" s="175"/>
      <c r="B14" s="176"/>
      <c r="C14" s="176"/>
      <c r="D14" s="359"/>
      <c r="E14" s="361">
        <f>IF(OR(A14="",B14=""),0,VLOOKUP($B14,標準11404!$A$3:$C$48,3))</f>
        <v>0</v>
      </c>
      <c r="F14" s="361">
        <f>ROUND(IF($C14=1,VLOOKUP($B14,標準11404!$A$13:$E$45,5),IF(AND($C14=2,$B14&lt;475),VLOOKUP($B14,標準11404!$A$13:$E$45,5),IF(AND($C14=2,$B14&gt;=475),標準11404!$E$36,0)))*$D14,0)</f>
        <v>0</v>
      </c>
      <c r="G14" s="361">
        <f t="shared" si="0"/>
        <v>0</v>
      </c>
      <c r="H14" s="254">
        <f t="shared" si="1"/>
        <v>0</v>
      </c>
      <c r="I14" s="254">
        <f t="shared" si="2"/>
        <v>0</v>
      </c>
      <c r="J14" s="360">
        <f>SUMIF('課程-代導'!$B$3:$B$22,$A14,'課程-代導'!$D$3:$D$22)</f>
        <v>0</v>
      </c>
      <c r="K14" s="181"/>
      <c r="L14" s="252">
        <f t="shared" si="3"/>
        <v>0</v>
      </c>
      <c r="M14" s="253"/>
      <c r="N14" s="253"/>
      <c r="O14" s="253"/>
      <c r="P14" s="253"/>
      <c r="Q14" s="254">
        <f t="shared" si="4"/>
        <v>0</v>
      </c>
      <c r="R14" s="252">
        <f t="shared" si="5"/>
        <v>0</v>
      </c>
      <c r="S14" s="196">
        <f t="shared" si="6"/>
        <v>0</v>
      </c>
      <c r="T14" s="320"/>
      <c r="U14" s="242"/>
    </row>
    <row r="15" spans="1:22" ht="24.75" customHeight="1">
      <c r="A15" s="175"/>
      <c r="B15" s="176"/>
      <c r="C15" s="176"/>
      <c r="D15" s="359"/>
      <c r="E15" s="361">
        <f>IF(OR(A15="",B15=""),0,VLOOKUP($B15,標準11404!$A$3:$C$48,3))</f>
        <v>0</v>
      </c>
      <c r="F15" s="361">
        <f>ROUND(IF($C15=1,VLOOKUP($B15,標準11404!$A$13:$E$45,5),IF(AND($C15=2,$B15&lt;475),VLOOKUP($B15,標準11404!$A$13:$E$45,5),IF(AND($C15=2,$B15&gt;=475),標準11404!$E$36,0)))*$D15,0)</f>
        <v>0</v>
      </c>
      <c r="G15" s="361">
        <f t="shared" si="0"/>
        <v>0</v>
      </c>
      <c r="H15" s="254">
        <f t="shared" si="1"/>
        <v>0</v>
      </c>
      <c r="I15" s="254">
        <f t="shared" si="2"/>
        <v>0</v>
      </c>
      <c r="J15" s="360">
        <f>SUMIF('課程-代導'!$B$3:$B$22,$A15,'課程-代導'!$D$3:$D$22)</f>
        <v>0</v>
      </c>
      <c r="K15" s="181"/>
      <c r="L15" s="252">
        <f t="shared" si="3"/>
        <v>0</v>
      </c>
      <c r="M15" s="253"/>
      <c r="N15" s="253"/>
      <c r="O15" s="253"/>
      <c r="P15" s="253"/>
      <c r="Q15" s="254">
        <f t="shared" si="4"/>
        <v>0</v>
      </c>
      <c r="R15" s="252">
        <f t="shared" si="5"/>
        <v>0</v>
      </c>
      <c r="S15" s="196">
        <f t="shared" si="6"/>
        <v>0</v>
      </c>
      <c r="T15" s="320"/>
      <c r="U15" s="242"/>
    </row>
    <row r="16" spans="1:22" ht="24.75" customHeight="1">
      <c r="A16" s="255" t="s">
        <v>873</v>
      </c>
      <c r="B16" s="256"/>
      <c r="C16" s="256"/>
      <c r="D16" s="256"/>
      <c r="E16" s="256"/>
      <c r="F16" s="256"/>
      <c r="G16" s="256"/>
      <c r="H16" s="257"/>
      <c r="I16" s="257"/>
      <c r="J16" s="250">
        <f t="shared" ref="J16:R16" si="7">SUM(J6:J15)</f>
        <v>24</v>
      </c>
      <c r="K16" s="250">
        <f t="shared" si="7"/>
        <v>24</v>
      </c>
      <c r="L16" s="258">
        <f t="shared" si="7"/>
        <v>35324</v>
      </c>
      <c r="M16" s="258">
        <f t="shared" si="7"/>
        <v>0</v>
      </c>
      <c r="N16" s="258">
        <f t="shared" si="7"/>
        <v>0</v>
      </c>
      <c r="O16" s="258">
        <f t="shared" si="7"/>
        <v>0</v>
      </c>
      <c r="P16" s="258">
        <f t="shared" si="7"/>
        <v>0</v>
      </c>
      <c r="Q16" s="258">
        <f t="shared" si="7"/>
        <v>0</v>
      </c>
      <c r="R16" s="258">
        <f t="shared" si="7"/>
        <v>35324</v>
      </c>
      <c r="S16" s="249"/>
      <c r="T16" s="249"/>
    </row>
    <row r="17" spans="1:20" ht="25.5">
      <c r="A17" s="241" t="s">
        <v>980</v>
      </c>
      <c r="B17" s="259"/>
      <c r="C17" s="259"/>
      <c r="D17" s="259"/>
      <c r="E17" s="259"/>
      <c r="F17" s="259"/>
      <c r="G17" s="260"/>
      <c r="H17" s="261"/>
      <c r="I17" s="261"/>
      <c r="J17" s="261"/>
      <c r="K17" s="261"/>
      <c r="L17" s="261"/>
      <c r="M17" s="261"/>
      <c r="N17" s="261"/>
      <c r="O17" s="261"/>
      <c r="P17" s="261"/>
    </row>
    <row r="18" spans="1:20" ht="110.25" customHeight="1">
      <c r="A18" s="494" t="s">
        <v>981</v>
      </c>
      <c r="B18" s="495"/>
      <c r="C18" s="495"/>
      <c r="D18" s="495"/>
      <c r="E18" s="495"/>
      <c r="F18" s="495"/>
      <c r="G18" s="495"/>
      <c r="H18" s="495"/>
      <c r="I18" s="495"/>
      <c r="J18" s="495"/>
      <c r="K18" s="495"/>
      <c r="L18" s="495"/>
      <c r="M18" s="495"/>
      <c r="N18" s="495"/>
      <c r="O18" s="495"/>
      <c r="P18" s="495"/>
      <c r="Q18" s="495"/>
      <c r="R18" s="495"/>
      <c r="S18" s="495"/>
      <c r="T18" s="495"/>
    </row>
    <row r="19" spans="1:20" ht="8.25" customHeight="1">
      <c r="A19" s="241"/>
      <c r="B19" s="259"/>
      <c r="C19" s="259"/>
      <c r="D19" s="259"/>
      <c r="E19" s="259"/>
      <c r="F19" s="259"/>
      <c r="G19" s="260"/>
      <c r="H19" s="261"/>
      <c r="I19" s="261"/>
      <c r="J19" s="261"/>
      <c r="K19" s="261"/>
      <c r="L19" s="261"/>
      <c r="M19" s="261"/>
      <c r="N19" s="261"/>
      <c r="O19" s="261"/>
      <c r="P19" s="261"/>
    </row>
    <row r="20" spans="1:20">
      <c r="A20" s="165" t="s">
        <v>979</v>
      </c>
      <c r="B20" s="185"/>
      <c r="C20" s="185"/>
      <c r="D20" s="183"/>
      <c r="E20" s="183" t="s">
        <v>1128</v>
      </c>
      <c r="F20" s="183"/>
      <c r="G20" s="183"/>
      <c r="H20" s="183" t="s">
        <v>1129</v>
      </c>
      <c r="I20" s="183"/>
      <c r="J20" s="183"/>
      <c r="K20" s="183"/>
      <c r="L20" s="183" t="s">
        <v>955</v>
      </c>
      <c r="M20" s="183"/>
      <c r="N20" s="183"/>
      <c r="O20" s="183" t="s">
        <v>952</v>
      </c>
      <c r="P20" s="183"/>
      <c r="Q20" s="183"/>
      <c r="R20" s="241"/>
      <c r="S20" s="241" t="s">
        <v>880</v>
      </c>
      <c r="T20" s="241"/>
    </row>
    <row r="21" spans="1:20" ht="38.25" customHeight="1">
      <c r="B21" s="185"/>
      <c r="C21" s="185"/>
      <c r="D21" s="185"/>
      <c r="E21" s="183"/>
      <c r="F21" s="183"/>
      <c r="G21" s="183"/>
      <c r="H21" s="183"/>
      <c r="I21" s="183"/>
      <c r="J21" s="183"/>
      <c r="K21" s="183"/>
      <c r="L21" s="183"/>
      <c r="M21" s="183"/>
      <c r="O21" s="183"/>
      <c r="P21" s="183"/>
      <c r="Q21" s="183"/>
      <c r="R21" s="183"/>
    </row>
    <row r="22" spans="1:20">
      <c r="B22" s="185"/>
      <c r="C22" s="185"/>
      <c r="D22" s="185"/>
      <c r="E22" s="183"/>
      <c r="F22" s="183"/>
      <c r="G22" s="183"/>
      <c r="H22" s="183"/>
      <c r="I22" s="183"/>
      <c r="J22" s="183"/>
      <c r="K22" s="183"/>
      <c r="L22" s="183"/>
      <c r="M22" s="183"/>
      <c r="O22" s="183"/>
      <c r="P22" s="183"/>
      <c r="Q22" s="183"/>
      <c r="R22" s="183"/>
    </row>
    <row r="23" spans="1:20">
      <c r="B23" s="185"/>
      <c r="C23" s="185"/>
      <c r="D23" s="185"/>
      <c r="E23" s="185"/>
      <c r="F23" s="185"/>
      <c r="G23" s="185"/>
      <c r="H23" s="183"/>
      <c r="I23" s="183"/>
      <c r="J23" s="185"/>
      <c r="K23" s="185"/>
      <c r="L23" s="183"/>
      <c r="M23" s="183"/>
      <c r="N23" s="183"/>
      <c r="O23" s="183"/>
      <c r="P23" s="183"/>
      <c r="Q23" s="183"/>
      <c r="R23" s="183"/>
    </row>
    <row r="24" spans="1:20" ht="6" customHeight="1">
      <c r="B24" s="185"/>
      <c r="C24" s="185"/>
      <c r="D24" s="185"/>
      <c r="E24" s="185"/>
      <c r="F24" s="185"/>
      <c r="G24" s="185"/>
      <c r="H24" s="183"/>
      <c r="I24" s="183"/>
      <c r="J24" s="185"/>
      <c r="K24" s="185"/>
      <c r="L24" s="183"/>
      <c r="M24" s="183"/>
      <c r="N24" s="183"/>
      <c r="O24" s="183"/>
      <c r="P24" s="183"/>
      <c r="Q24" s="183"/>
      <c r="R24" s="183"/>
    </row>
    <row r="25" spans="1:20">
      <c r="B25" s="185"/>
      <c r="C25" s="185"/>
      <c r="D25" s="185"/>
      <c r="E25" s="185"/>
      <c r="F25" s="185"/>
      <c r="G25" s="185"/>
      <c r="H25" s="183"/>
      <c r="I25" s="183"/>
      <c r="J25" s="185"/>
      <c r="K25" s="185"/>
      <c r="L25" s="183"/>
      <c r="M25" s="183"/>
      <c r="N25" s="183"/>
      <c r="O25" s="183"/>
      <c r="P25" s="183"/>
      <c r="Q25" s="183"/>
      <c r="R25" s="183"/>
    </row>
    <row r="26" spans="1:20">
      <c r="B26" s="185"/>
      <c r="C26" s="185"/>
      <c r="D26" s="185"/>
      <c r="E26" s="185"/>
      <c r="F26" s="185"/>
      <c r="G26" s="185"/>
      <c r="H26" s="183"/>
      <c r="I26" s="183"/>
      <c r="J26" s="185"/>
      <c r="K26" s="185"/>
      <c r="L26" s="183"/>
      <c r="M26" s="183"/>
      <c r="N26" s="183"/>
      <c r="O26" s="183"/>
      <c r="P26" s="183"/>
      <c r="Q26" s="183"/>
      <c r="R26" s="183"/>
    </row>
    <row r="27" spans="1:20">
      <c r="B27" s="185"/>
      <c r="C27" s="185"/>
      <c r="D27" s="185"/>
      <c r="E27" s="185"/>
      <c r="F27" s="185"/>
      <c r="G27" s="185"/>
      <c r="H27" s="183"/>
      <c r="I27" s="183"/>
      <c r="J27" s="185"/>
      <c r="K27" s="185"/>
      <c r="L27" s="183"/>
      <c r="M27" s="183"/>
      <c r="N27" s="183"/>
      <c r="O27" s="183"/>
      <c r="P27" s="183"/>
      <c r="Q27" s="183"/>
      <c r="R27" s="183"/>
    </row>
    <row r="28" spans="1:20">
      <c r="B28" s="185"/>
      <c r="C28" s="185"/>
      <c r="D28" s="185"/>
      <c r="E28" s="185"/>
      <c r="F28" s="185"/>
      <c r="G28" s="185"/>
      <c r="H28" s="183"/>
      <c r="I28" s="183"/>
      <c r="J28" s="185"/>
      <c r="K28" s="185"/>
      <c r="L28" s="183"/>
      <c r="M28" s="183"/>
      <c r="N28" s="183"/>
      <c r="O28" s="183"/>
      <c r="P28" s="183"/>
      <c r="Q28" s="183"/>
      <c r="R28" s="183"/>
    </row>
    <row r="29" spans="1:20">
      <c r="B29" s="185"/>
      <c r="C29" s="185"/>
      <c r="D29" s="185"/>
      <c r="E29" s="185"/>
      <c r="F29" s="185"/>
      <c r="G29" s="185"/>
      <c r="H29" s="183"/>
      <c r="I29" s="183"/>
      <c r="J29" s="185"/>
      <c r="K29" s="185"/>
      <c r="L29" s="183"/>
      <c r="M29" s="183"/>
      <c r="N29" s="183"/>
      <c r="O29" s="183"/>
      <c r="P29" s="183"/>
      <c r="Q29" s="183"/>
      <c r="R29" s="183"/>
    </row>
    <row r="30" spans="1:20">
      <c r="B30" s="185"/>
      <c r="C30" s="185"/>
      <c r="D30" s="185"/>
      <c r="E30" s="185"/>
      <c r="F30" s="185"/>
      <c r="G30" s="185"/>
      <c r="H30" s="183"/>
      <c r="I30" s="183"/>
      <c r="J30" s="185"/>
      <c r="K30" s="185"/>
      <c r="L30" s="183"/>
      <c r="M30" s="183"/>
      <c r="N30" s="183"/>
      <c r="O30" s="183"/>
      <c r="P30" s="183"/>
      <c r="Q30" s="183"/>
      <c r="R30" s="183"/>
    </row>
    <row r="31" spans="1:20">
      <c r="B31" s="185"/>
      <c r="C31" s="185"/>
      <c r="D31" s="185"/>
      <c r="E31" s="185"/>
      <c r="F31" s="185"/>
      <c r="G31" s="185"/>
      <c r="H31" s="183"/>
      <c r="I31" s="183"/>
      <c r="J31" s="185"/>
      <c r="K31" s="185"/>
      <c r="L31" s="183"/>
      <c r="M31" s="183"/>
      <c r="N31" s="183"/>
      <c r="O31" s="183"/>
      <c r="P31" s="183"/>
      <c r="Q31" s="183"/>
      <c r="R31" s="183"/>
    </row>
    <row r="32" spans="1:20">
      <c r="B32" s="185"/>
      <c r="C32" s="185"/>
      <c r="D32" s="185"/>
      <c r="E32" s="185"/>
      <c r="F32" s="185"/>
      <c r="G32" s="185"/>
      <c r="H32" s="183"/>
      <c r="I32" s="183"/>
      <c r="J32" s="185"/>
      <c r="K32" s="185"/>
      <c r="L32" s="183"/>
      <c r="M32" s="183"/>
      <c r="N32" s="183"/>
      <c r="O32" s="183"/>
      <c r="P32" s="183"/>
      <c r="Q32" s="183"/>
      <c r="R32" s="183"/>
    </row>
    <row r="33" spans="2:18">
      <c r="B33" s="185"/>
      <c r="C33" s="185"/>
      <c r="D33" s="185"/>
      <c r="E33" s="185"/>
      <c r="F33" s="185"/>
      <c r="G33" s="185"/>
      <c r="H33" s="183"/>
      <c r="I33" s="183"/>
      <c r="J33" s="185"/>
      <c r="K33" s="185"/>
      <c r="L33" s="183"/>
      <c r="M33" s="183"/>
      <c r="N33" s="183"/>
      <c r="O33" s="183"/>
      <c r="P33" s="183"/>
      <c r="Q33" s="183"/>
      <c r="R33" s="183"/>
    </row>
  </sheetData>
  <sheetProtection sheet="1" formatCells="0" formatColumns="0" formatRows="0" insertColumns="0" insertRows="0" deleteColumns="0" deleteRows="0"/>
  <mergeCells count="22">
    <mergeCell ref="E2:M2"/>
    <mergeCell ref="N2:Q2"/>
    <mergeCell ref="A1:R1"/>
    <mergeCell ref="A3:L3"/>
    <mergeCell ref="A4:A5"/>
    <mergeCell ref="B4:B5"/>
    <mergeCell ref="C4:C5"/>
    <mergeCell ref="E4:E5"/>
    <mergeCell ref="G4:G5"/>
    <mergeCell ref="H4:I4"/>
    <mergeCell ref="L4:L5"/>
    <mergeCell ref="M4:M5"/>
    <mergeCell ref="N4:N5"/>
    <mergeCell ref="O4:O5"/>
    <mergeCell ref="F4:F5"/>
    <mergeCell ref="Q4:Q5"/>
    <mergeCell ref="R4:R5"/>
    <mergeCell ref="S4:S5"/>
    <mergeCell ref="T4:T5"/>
    <mergeCell ref="A18:T18"/>
    <mergeCell ref="J4:K4"/>
    <mergeCell ref="P4:P5"/>
  </mergeCells>
  <phoneticPr fontId="22" type="noConversion"/>
  <printOptions horizontalCentered="1"/>
  <pageMargins left="0.39370078740157483" right="0.39370078740157483" top="0.39370078740157483" bottom="0.39370078740157483" header="0.31496062992125984" footer="0.31496062992125984"/>
  <pageSetup paperSize="9" scale="80" orientation="landscape" r:id="rId1"/>
  <headerFooter>
    <oddFooter>&amp;C&amp;P/&amp;N</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5" tint="0.59999389629810485"/>
  </sheetPr>
  <dimension ref="A1:P50"/>
  <sheetViews>
    <sheetView showZeros="0" view="pageBreakPreview" zoomScaleSheetLayoutView="100" workbookViewId="0">
      <pane xSplit="1" ySplit="4" topLeftCell="B5" activePane="bottomRight" state="frozen"/>
      <selection pane="topRight" activeCell="B1" sqref="B1"/>
      <selection pane="bottomLeft" activeCell="A5" sqref="A5"/>
      <selection pane="bottomRight" activeCell="A5" sqref="A5"/>
    </sheetView>
  </sheetViews>
  <sheetFormatPr defaultColWidth="9" defaultRowHeight="16.5"/>
  <cols>
    <col min="1" max="1" width="8.375" style="165" customWidth="1"/>
    <col min="2" max="2" width="5.875" style="165" bestFit="1" customWidth="1"/>
    <col min="3" max="3" width="5.5" style="165" bestFit="1" customWidth="1"/>
    <col min="4" max="4" width="7.5" style="166" bestFit="1" customWidth="1"/>
    <col min="5" max="5" width="7.125" style="165" customWidth="1"/>
    <col min="6" max="6" width="10.625" style="165" customWidth="1"/>
    <col min="7" max="10" width="9.75" style="165" customWidth="1"/>
    <col min="11" max="11" width="13" style="165" customWidth="1"/>
    <col min="12" max="12" width="15.75" style="165" customWidth="1"/>
    <col min="13" max="13" width="19.375" style="165" customWidth="1"/>
    <col min="14" max="16384" width="9" style="165"/>
  </cols>
  <sheetData>
    <row r="1" spans="1:13" ht="21">
      <c r="A1" s="297"/>
      <c r="B1" s="297"/>
      <c r="C1" s="297"/>
      <c r="D1" s="226"/>
      <c r="E1" s="298"/>
      <c r="F1" s="509" t="str">
        <f>'清冊-代導'!A1</f>
        <v>彰化縣彰化市民生國民小學</v>
      </c>
      <c r="G1" s="510"/>
      <c r="H1" s="510"/>
      <c r="I1" s="510"/>
      <c r="J1" s="510"/>
      <c r="K1" s="203"/>
      <c r="L1" s="166"/>
      <c r="M1" s="241"/>
    </row>
    <row r="2" spans="1:13" ht="24" customHeight="1">
      <c r="A2" s="277"/>
      <c r="B2" s="304">
        <f>'課程-代導'!B1</f>
        <v>114</v>
      </c>
      <c r="C2" s="277" t="s">
        <v>963</v>
      </c>
      <c r="D2" s="303">
        <f>'課程-代導'!D1</f>
        <v>3</v>
      </c>
      <c r="E2" s="203" t="s">
        <v>964</v>
      </c>
      <c r="F2" s="511" t="s">
        <v>1030</v>
      </c>
      <c r="G2" s="511"/>
      <c r="H2" s="511"/>
      <c r="I2" s="511"/>
      <c r="J2" s="511"/>
      <c r="K2" s="203" t="s">
        <v>848</v>
      </c>
      <c r="L2" s="243"/>
      <c r="M2" s="173"/>
    </row>
    <row r="3" spans="1:13" ht="24" customHeight="1">
      <c r="A3" s="505" t="str">
        <f>動簽!D17&amp;"-"&amp;動簽!D18&amp;"-"&amp;動簽!D19</f>
        <v>用人費用-正式員額薪資-113職員薪金</v>
      </c>
      <c r="B3" s="506"/>
      <c r="C3" s="506"/>
      <c r="D3" s="506"/>
      <c r="E3" s="506"/>
      <c r="F3" s="506"/>
      <c r="G3" s="506"/>
      <c r="H3" s="506"/>
      <c r="I3" s="506"/>
      <c r="J3" s="506"/>
      <c r="K3" s="506"/>
      <c r="L3" s="160" t="s">
        <v>886</v>
      </c>
      <c r="M3" s="244"/>
    </row>
    <row r="4" spans="1:13" s="166" customFormat="1" ht="33">
      <c r="A4" s="160" t="s">
        <v>863</v>
      </c>
      <c r="B4" s="174" t="s">
        <v>1027</v>
      </c>
      <c r="C4" s="160" t="s">
        <v>1028</v>
      </c>
      <c r="D4" s="160" t="s">
        <v>1029</v>
      </c>
      <c r="E4" s="160" t="s">
        <v>865</v>
      </c>
      <c r="F4" s="160" t="s">
        <v>866</v>
      </c>
      <c r="G4" s="160" t="s">
        <v>867</v>
      </c>
      <c r="H4" s="160" t="s">
        <v>868</v>
      </c>
      <c r="I4" s="160" t="s">
        <v>869</v>
      </c>
      <c r="J4" s="174" t="s">
        <v>870</v>
      </c>
      <c r="K4" s="160" t="s">
        <v>871</v>
      </c>
      <c r="L4" s="211" t="s">
        <v>983</v>
      </c>
      <c r="M4" s="160" t="s">
        <v>872</v>
      </c>
    </row>
    <row r="5" spans="1:13" ht="20.100000000000001" customHeight="1">
      <c r="A5" s="324" t="s">
        <v>1108</v>
      </c>
      <c r="B5" s="175">
        <v>1</v>
      </c>
      <c r="C5" s="175">
        <v>2</v>
      </c>
      <c r="D5" s="245">
        <f>B5*C5</f>
        <v>2</v>
      </c>
      <c r="E5" s="246">
        <f>IF(D5&gt;0,'清冊-減授'!$U$1,0)</f>
        <v>336</v>
      </c>
      <c r="F5" s="247">
        <f>D5*E5</f>
        <v>672</v>
      </c>
      <c r="G5" s="253"/>
      <c r="H5" s="253"/>
      <c r="I5" s="253"/>
      <c r="J5" s="246">
        <f>SUM(G5:I5)</f>
        <v>0</v>
      </c>
      <c r="K5" s="247">
        <f>F5-J5</f>
        <v>672</v>
      </c>
      <c r="L5" s="300" t="str">
        <f>IF(K5&gt;0,"薪轉",0)</f>
        <v>薪轉</v>
      </c>
      <c r="M5" s="321"/>
    </row>
    <row r="6" spans="1:13" ht="20.100000000000001" customHeight="1">
      <c r="A6" s="324" t="s">
        <v>1089</v>
      </c>
      <c r="B6" s="175">
        <v>1</v>
      </c>
      <c r="C6" s="175">
        <v>2</v>
      </c>
      <c r="D6" s="245">
        <f t="shared" ref="D6:D24" si="0">B6*C6</f>
        <v>2</v>
      </c>
      <c r="E6" s="246">
        <f>IF(D6&gt;0,'清冊-減授'!$U$1,0)</f>
        <v>336</v>
      </c>
      <c r="F6" s="247">
        <f t="shared" ref="F6:F34" si="1">D6*E6</f>
        <v>672</v>
      </c>
      <c r="G6" s="253"/>
      <c r="H6" s="253"/>
      <c r="I6" s="253"/>
      <c r="J6" s="246">
        <f t="shared" ref="J6:J8" si="2">SUM(G6:I6)</f>
        <v>0</v>
      </c>
      <c r="K6" s="247">
        <f>F6-J6</f>
        <v>672</v>
      </c>
      <c r="L6" s="300" t="str">
        <f t="shared" ref="L6:L34" si="3">IF(K6&gt;0,"薪轉",0)</f>
        <v>薪轉</v>
      </c>
      <c r="M6" s="321"/>
    </row>
    <row r="7" spans="1:13" ht="20.100000000000001" customHeight="1">
      <c r="A7" s="324" t="s">
        <v>1109</v>
      </c>
      <c r="B7" s="175">
        <v>1</v>
      </c>
      <c r="C7" s="175">
        <v>2</v>
      </c>
      <c r="D7" s="245">
        <f t="shared" si="0"/>
        <v>2</v>
      </c>
      <c r="E7" s="246">
        <f>IF(D7&gt;0,'清冊-減授'!$U$1,0)</f>
        <v>336</v>
      </c>
      <c r="F7" s="247">
        <f t="shared" si="1"/>
        <v>672</v>
      </c>
      <c r="G7" s="253"/>
      <c r="H7" s="253"/>
      <c r="I7" s="253"/>
      <c r="J7" s="246">
        <f t="shared" si="2"/>
        <v>0</v>
      </c>
      <c r="K7" s="247">
        <f>F7-J7</f>
        <v>672</v>
      </c>
      <c r="L7" s="300" t="str">
        <f t="shared" si="3"/>
        <v>薪轉</v>
      </c>
      <c r="M7" s="320"/>
    </row>
    <row r="8" spans="1:13" ht="20.100000000000001" customHeight="1">
      <c r="A8" s="324" t="s">
        <v>1095</v>
      </c>
      <c r="B8" s="175">
        <v>1</v>
      </c>
      <c r="C8" s="175">
        <v>2</v>
      </c>
      <c r="D8" s="245">
        <f t="shared" si="0"/>
        <v>2</v>
      </c>
      <c r="E8" s="246">
        <f>IF(D8&gt;0,'清冊-減授'!$U$1,0)</f>
        <v>336</v>
      </c>
      <c r="F8" s="247">
        <f t="shared" si="1"/>
        <v>672</v>
      </c>
      <c r="G8" s="253"/>
      <c r="H8" s="253"/>
      <c r="I8" s="253"/>
      <c r="J8" s="246">
        <f t="shared" si="2"/>
        <v>0</v>
      </c>
      <c r="K8" s="247">
        <f t="shared" ref="K8" si="4">F8-J8</f>
        <v>672</v>
      </c>
      <c r="L8" s="300" t="str">
        <f t="shared" si="3"/>
        <v>薪轉</v>
      </c>
      <c r="M8" s="320"/>
    </row>
    <row r="9" spans="1:13" ht="20.100000000000001" customHeight="1">
      <c r="A9" s="324" t="s">
        <v>1096</v>
      </c>
      <c r="B9" s="175">
        <v>1</v>
      </c>
      <c r="C9" s="175">
        <v>2</v>
      </c>
      <c r="D9" s="245">
        <f t="shared" si="0"/>
        <v>2</v>
      </c>
      <c r="E9" s="246">
        <f>IF(D9&gt;0,'清冊-減授'!$U$1,0)</f>
        <v>336</v>
      </c>
      <c r="F9" s="247">
        <f t="shared" si="1"/>
        <v>672</v>
      </c>
      <c r="G9" s="253"/>
      <c r="H9" s="253"/>
      <c r="I9" s="253"/>
      <c r="J9" s="246">
        <f t="shared" ref="J9:J34" si="5">SUM(G9:I9)</f>
        <v>0</v>
      </c>
      <c r="K9" s="247">
        <f t="shared" ref="K9:K34" si="6">F9-J9</f>
        <v>672</v>
      </c>
      <c r="L9" s="300" t="str">
        <f t="shared" si="3"/>
        <v>薪轉</v>
      </c>
      <c r="M9" s="320"/>
    </row>
    <row r="10" spans="1:13" ht="20.100000000000001" customHeight="1">
      <c r="A10" s="324" t="s">
        <v>1097</v>
      </c>
      <c r="B10" s="175">
        <v>2</v>
      </c>
      <c r="C10" s="175">
        <v>2</v>
      </c>
      <c r="D10" s="245">
        <f t="shared" si="0"/>
        <v>4</v>
      </c>
      <c r="E10" s="246">
        <f>IF(D10&gt;0,'清冊-減授'!$U$1,0)</f>
        <v>336</v>
      </c>
      <c r="F10" s="247">
        <f t="shared" si="1"/>
        <v>1344</v>
      </c>
      <c r="G10" s="253"/>
      <c r="H10" s="253"/>
      <c r="I10" s="253"/>
      <c r="J10" s="246">
        <f t="shared" si="5"/>
        <v>0</v>
      </c>
      <c r="K10" s="247">
        <f t="shared" si="6"/>
        <v>1344</v>
      </c>
      <c r="L10" s="300" t="str">
        <f t="shared" si="3"/>
        <v>薪轉</v>
      </c>
      <c r="M10" s="320"/>
    </row>
    <row r="11" spans="1:13" ht="20.100000000000001" customHeight="1">
      <c r="A11" s="324" t="s">
        <v>1098</v>
      </c>
      <c r="B11" s="175">
        <v>2</v>
      </c>
      <c r="C11" s="175">
        <v>2</v>
      </c>
      <c r="D11" s="245">
        <f t="shared" si="0"/>
        <v>4</v>
      </c>
      <c r="E11" s="246">
        <f>IF(D11&gt;0,'清冊-減授'!$U$1,0)</f>
        <v>336</v>
      </c>
      <c r="F11" s="247">
        <f t="shared" si="1"/>
        <v>1344</v>
      </c>
      <c r="G11" s="253"/>
      <c r="H11" s="253"/>
      <c r="I11" s="253"/>
      <c r="J11" s="246">
        <f t="shared" si="5"/>
        <v>0</v>
      </c>
      <c r="K11" s="247">
        <f t="shared" si="6"/>
        <v>1344</v>
      </c>
      <c r="L11" s="300" t="str">
        <f t="shared" si="3"/>
        <v>薪轉</v>
      </c>
      <c r="M11" s="320"/>
    </row>
    <row r="12" spans="1:13" ht="20.100000000000001" customHeight="1">
      <c r="A12" s="324" t="s">
        <v>1099</v>
      </c>
      <c r="B12" s="175">
        <v>1</v>
      </c>
      <c r="C12" s="175">
        <v>2</v>
      </c>
      <c r="D12" s="245">
        <f t="shared" si="0"/>
        <v>2</v>
      </c>
      <c r="E12" s="246">
        <f>IF(D12&gt;0,'清冊-減授'!$U$1,0)</f>
        <v>336</v>
      </c>
      <c r="F12" s="247">
        <f t="shared" si="1"/>
        <v>672</v>
      </c>
      <c r="G12" s="253"/>
      <c r="H12" s="253"/>
      <c r="I12" s="253"/>
      <c r="J12" s="246">
        <f t="shared" si="5"/>
        <v>0</v>
      </c>
      <c r="K12" s="247">
        <f t="shared" si="6"/>
        <v>672</v>
      </c>
      <c r="L12" s="300" t="str">
        <f t="shared" si="3"/>
        <v>薪轉</v>
      </c>
      <c r="M12" s="320"/>
    </row>
    <row r="13" spans="1:13" ht="20.100000000000001" customHeight="1">
      <c r="A13" s="324" t="s">
        <v>1100</v>
      </c>
      <c r="B13" s="175">
        <v>1</v>
      </c>
      <c r="C13" s="175">
        <v>2</v>
      </c>
      <c r="D13" s="245">
        <f t="shared" si="0"/>
        <v>2</v>
      </c>
      <c r="E13" s="246">
        <f>IF(D13&gt;0,'清冊-減授'!$U$1,0)</f>
        <v>336</v>
      </c>
      <c r="F13" s="247">
        <f t="shared" si="1"/>
        <v>672</v>
      </c>
      <c r="G13" s="253"/>
      <c r="H13" s="253"/>
      <c r="I13" s="253"/>
      <c r="J13" s="246">
        <f t="shared" si="5"/>
        <v>0</v>
      </c>
      <c r="K13" s="247">
        <f t="shared" si="6"/>
        <v>672</v>
      </c>
      <c r="L13" s="300" t="str">
        <f t="shared" si="3"/>
        <v>薪轉</v>
      </c>
      <c r="M13" s="320"/>
    </row>
    <row r="14" spans="1:13" ht="20.100000000000001" customHeight="1">
      <c r="A14" s="324" t="s">
        <v>1101</v>
      </c>
      <c r="B14" s="175">
        <v>1</v>
      </c>
      <c r="C14" s="175">
        <v>2</v>
      </c>
      <c r="D14" s="245">
        <f t="shared" si="0"/>
        <v>2</v>
      </c>
      <c r="E14" s="246">
        <f>IF(D14&gt;0,'清冊-減授'!$U$1,0)</f>
        <v>336</v>
      </c>
      <c r="F14" s="247">
        <f t="shared" si="1"/>
        <v>672</v>
      </c>
      <c r="G14" s="253"/>
      <c r="H14" s="253"/>
      <c r="I14" s="253"/>
      <c r="J14" s="246">
        <f t="shared" si="5"/>
        <v>0</v>
      </c>
      <c r="K14" s="247">
        <f t="shared" si="6"/>
        <v>672</v>
      </c>
      <c r="L14" s="300" t="str">
        <f t="shared" si="3"/>
        <v>薪轉</v>
      </c>
      <c r="M14" s="320"/>
    </row>
    <row r="15" spans="1:13" ht="20.100000000000001" customHeight="1">
      <c r="A15" s="324" t="s">
        <v>1102</v>
      </c>
      <c r="B15" s="175">
        <v>1</v>
      </c>
      <c r="C15" s="175">
        <v>2</v>
      </c>
      <c r="D15" s="245">
        <f t="shared" si="0"/>
        <v>2</v>
      </c>
      <c r="E15" s="246">
        <f>IF(D15&gt;0,'清冊-減授'!$U$1,0)</f>
        <v>336</v>
      </c>
      <c r="F15" s="247">
        <f t="shared" si="1"/>
        <v>672</v>
      </c>
      <c r="G15" s="253"/>
      <c r="H15" s="253"/>
      <c r="I15" s="253"/>
      <c r="J15" s="246">
        <f t="shared" si="5"/>
        <v>0</v>
      </c>
      <c r="K15" s="247">
        <f t="shared" si="6"/>
        <v>672</v>
      </c>
      <c r="L15" s="300" t="str">
        <f t="shared" si="3"/>
        <v>薪轉</v>
      </c>
      <c r="M15" s="320"/>
    </row>
    <row r="16" spans="1:13" ht="20.100000000000001" customHeight="1">
      <c r="A16" s="324" t="s">
        <v>1103</v>
      </c>
      <c r="B16" s="175">
        <v>1</v>
      </c>
      <c r="C16" s="175">
        <v>2</v>
      </c>
      <c r="D16" s="245">
        <f t="shared" si="0"/>
        <v>2</v>
      </c>
      <c r="E16" s="246">
        <f>IF(D16&gt;0,'清冊-減授'!$U$1,0)</f>
        <v>336</v>
      </c>
      <c r="F16" s="247">
        <f t="shared" si="1"/>
        <v>672</v>
      </c>
      <c r="G16" s="253"/>
      <c r="H16" s="253"/>
      <c r="I16" s="253"/>
      <c r="J16" s="246">
        <f t="shared" si="5"/>
        <v>0</v>
      </c>
      <c r="K16" s="247">
        <f t="shared" si="6"/>
        <v>672</v>
      </c>
      <c r="L16" s="300" t="str">
        <f t="shared" si="3"/>
        <v>薪轉</v>
      </c>
      <c r="M16" s="320"/>
    </row>
    <row r="17" spans="1:13" ht="20.100000000000001" customHeight="1">
      <c r="A17" s="324" t="s">
        <v>1104</v>
      </c>
      <c r="B17" s="175">
        <v>1</v>
      </c>
      <c r="C17" s="175">
        <v>2</v>
      </c>
      <c r="D17" s="245">
        <f t="shared" si="0"/>
        <v>2</v>
      </c>
      <c r="E17" s="246">
        <f>IF(D17&gt;0,'清冊-減授'!$U$1,0)</f>
        <v>336</v>
      </c>
      <c r="F17" s="247">
        <f t="shared" si="1"/>
        <v>672</v>
      </c>
      <c r="G17" s="253"/>
      <c r="H17" s="253"/>
      <c r="I17" s="253"/>
      <c r="J17" s="246">
        <f t="shared" si="5"/>
        <v>0</v>
      </c>
      <c r="K17" s="247">
        <f t="shared" si="6"/>
        <v>672</v>
      </c>
      <c r="L17" s="300" t="str">
        <f t="shared" si="3"/>
        <v>薪轉</v>
      </c>
      <c r="M17" s="320"/>
    </row>
    <row r="18" spans="1:13" ht="20.100000000000001" customHeight="1">
      <c r="A18" s="324" t="s">
        <v>1105</v>
      </c>
      <c r="B18" s="175">
        <v>2</v>
      </c>
      <c r="C18" s="175">
        <v>2</v>
      </c>
      <c r="D18" s="245">
        <f t="shared" si="0"/>
        <v>4</v>
      </c>
      <c r="E18" s="246">
        <f>IF(D18&gt;0,'清冊-減授'!$U$1,0)</f>
        <v>336</v>
      </c>
      <c r="F18" s="247">
        <f t="shared" si="1"/>
        <v>1344</v>
      </c>
      <c r="G18" s="253"/>
      <c r="H18" s="253"/>
      <c r="I18" s="253"/>
      <c r="J18" s="246">
        <f t="shared" si="5"/>
        <v>0</v>
      </c>
      <c r="K18" s="247">
        <f t="shared" si="6"/>
        <v>1344</v>
      </c>
      <c r="L18" s="300" t="str">
        <f t="shared" si="3"/>
        <v>薪轉</v>
      </c>
      <c r="M18" s="320"/>
    </row>
    <row r="19" spans="1:13" ht="20.100000000000001" customHeight="1">
      <c r="A19" s="324" t="s">
        <v>1106</v>
      </c>
      <c r="B19" s="175">
        <v>2</v>
      </c>
      <c r="C19" s="175">
        <v>2</v>
      </c>
      <c r="D19" s="245">
        <f t="shared" si="0"/>
        <v>4</v>
      </c>
      <c r="E19" s="246">
        <f>IF(D19&gt;0,'清冊-減授'!$U$1,0)</f>
        <v>336</v>
      </c>
      <c r="F19" s="247">
        <f t="shared" si="1"/>
        <v>1344</v>
      </c>
      <c r="G19" s="253"/>
      <c r="H19" s="253"/>
      <c r="I19" s="253"/>
      <c r="J19" s="246">
        <f t="shared" si="5"/>
        <v>0</v>
      </c>
      <c r="K19" s="247">
        <f t="shared" si="6"/>
        <v>1344</v>
      </c>
      <c r="L19" s="300" t="str">
        <f t="shared" si="3"/>
        <v>薪轉</v>
      </c>
      <c r="M19" s="320"/>
    </row>
    <row r="20" spans="1:13" ht="20.100000000000001" customHeight="1">
      <c r="A20" s="324" t="s">
        <v>1107</v>
      </c>
      <c r="B20" s="175">
        <v>2</v>
      </c>
      <c r="C20" s="175">
        <v>1</v>
      </c>
      <c r="D20" s="245">
        <f t="shared" si="0"/>
        <v>2</v>
      </c>
      <c r="E20" s="246">
        <f>IF(D20&gt;0,'清冊-減授'!$U$1,0)</f>
        <v>336</v>
      </c>
      <c r="F20" s="247">
        <f t="shared" si="1"/>
        <v>672</v>
      </c>
      <c r="G20" s="253"/>
      <c r="H20" s="253"/>
      <c r="I20" s="253"/>
      <c r="J20" s="246">
        <f t="shared" si="5"/>
        <v>0</v>
      </c>
      <c r="K20" s="247">
        <f t="shared" si="6"/>
        <v>672</v>
      </c>
      <c r="L20" s="300" t="str">
        <f t="shared" si="3"/>
        <v>薪轉</v>
      </c>
      <c r="M20" s="320"/>
    </row>
    <row r="21" spans="1:13" ht="20.100000000000001" customHeight="1">
      <c r="A21" s="324" t="s">
        <v>1079</v>
      </c>
      <c r="B21" s="175">
        <v>1</v>
      </c>
      <c r="C21" s="175">
        <v>2</v>
      </c>
      <c r="D21" s="245">
        <f t="shared" si="0"/>
        <v>2</v>
      </c>
      <c r="E21" s="246">
        <f>IF(D21&gt;0,'清冊-減授'!$U$1,0)</f>
        <v>336</v>
      </c>
      <c r="F21" s="247">
        <f t="shared" si="1"/>
        <v>672</v>
      </c>
      <c r="G21" s="253"/>
      <c r="H21" s="253"/>
      <c r="I21" s="253"/>
      <c r="J21" s="246">
        <f t="shared" si="5"/>
        <v>0</v>
      </c>
      <c r="K21" s="247">
        <f t="shared" si="6"/>
        <v>672</v>
      </c>
      <c r="L21" s="300" t="str">
        <f t="shared" si="3"/>
        <v>薪轉</v>
      </c>
      <c r="M21" s="320"/>
    </row>
    <row r="22" spans="1:13" ht="20.100000000000001" customHeight="1">
      <c r="A22" s="324"/>
      <c r="B22" s="175"/>
      <c r="C22" s="175"/>
      <c r="D22" s="245">
        <f t="shared" si="0"/>
        <v>0</v>
      </c>
      <c r="E22" s="246">
        <f>IF(D22&gt;0,'清冊-減授'!$U$1,0)</f>
        <v>0</v>
      </c>
      <c r="F22" s="247">
        <f t="shared" si="1"/>
        <v>0</v>
      </c>
      <c r="G22" s="248"/>
      <c r="H22" s="248"/>
      <c r="I22" s="248"/>
      <c r="J22" s="246">
        <f t="shared" si="5"/>
        <v>0</v>
      </c>
      <c r="K22" s="247">
        <f t="shared" si="6"/>
        <v>0</v>
      </c>
      <c r="L22" s="300">
        <f t="shared" si="3"/>
        <v>0</v>
      </c>
      <c r="M22" s="320"/>
    </row>
    <row r="23" spans="1:13" ht="20.100000000000001" customHeight="1">
      <c r="A23" s="324"/>
      <c r="B23" s="175"/>
      <c r="C23" s="175"/>
      <c r="D23" s="245">
        <f t="shared" si="0"/>
        <v>0</v>
      </c>
      <c r="E23" s="246">
        <f>IF(D23&gt;0,'清冊-減授'!$U$1,0)</f>
        <v>0</v>
      </c>
      <c r="F23" s="247">
        <f t="shared" si="1"/>
        <v>0</v>
      </c>
      <c r="G23" s="248"/>
      <c r="H23" s="248"/>
      <c r="I23" s="248"/>
      <c r="J23" s="246">
        <f t="shared" si="5"/>
        <v>0</v>
      </c>
      <c r="K23" s="247">
        <f t="shared" si="6"/>
        <v>0</v>
      </c>
      <c r="L23" s="300">
        <f t="shared" si="3"/>
        <v>0</v>
      </c>
      <c r="M23" s="320"/>
    </row>
    <row r="24" spans="1:13" ht="20.100000000000001" customHeight="1">
      <c r="A24" s="324"/>
      <c r="B24" s="175"/>
      <c r="C24" s="175"/>
      <c r="D24" s="245">
        <f t="shared" si="0"/>
        <v>0</v>
      </c>
      <c r="E24" s="246">
        <f>IF(D24&gt;0,'清冊-減授'!$U$1,0)</f>
        <v>0</v>
      </c>
      <c r="F24" s="247">
        <f t="shared" si="1"/>
        <v>0</v>
      </c>
      <c r="G24" s="248"/>
      <c r="H24" s="248"/>
      <c r="I24" s="248"/>
      <c r="J24" s="246">
        <f t="shared" si="5"/>
        <v>0</v>
      </c>
      <c r="K24" s="247">
        <f t="shared" si="6"/>
        <v>0</v>
      </c>
      <c r="L24" s="300">
        <f t="shared" si="3"/>
        <v>0</v>
      </c>
      <c r="M24" s="320"/>
    </row>
    <row r="25" spans="1:13" ht="20.100000000000001" customHeight="1">
      <c r="A25" s="324"/>
      <c r="B25" s="175"/>
      <c r="C25" s="175"/>
      <c r="D25" s="245">
        <f t="shared" ref="D25:D34" si="7">B25*C25</f>
        <v>0</v>
      </c>
      <c r="E25" s="246">
        <f>IF(D25&gt;0,'清冊-減授'!$U$1,0)</f>
        <v>0</v>
      </c>
      <c r="F25" s="247">
        <f t="shared" si="1"/>
        <v>0</v>
      </c>
      <c r="G25" s="248"/>
      <c r="H25" s="248"/>
      <c r="I25" s="248"/>
      <c r="J25" s="246">
        <f t="shared" si="5"/>
        <v>0</v>
      </c>
      <c r="K25" s="247">
        <f t="shared" si="6"/>
        <v>0</v>
      </c>
      <c r="L25" s="300">
        <f t="shared" si="3"/>
        <v>0</v>
      </c>
      <c r="M25" s="320" t="s">
        <v>1032</v>
      </c>
    </row>
    <row r="26" spans="1:13" ht="20.100000000000001" customHeight="1">
      <c r="A26" s="299"/>
      <c r="B26" s="175"/>
      <c r="C26" s="175"/>
      <c r="D26" s="245">
        <f t="shared" si="7"/>
        <v>0</v>
      </c>
      <c r="E26" s="246">
        <f>IF(D26&gt;0,'清冊-減授'!$U$1,0)</f>
        <v>0</v>
      </c>
      <c r="F26" s="247">
        <f t="shared" si="1"/>
        <v>0</v>
      </c>
      <c r="G26" s="248"/>
      <c r="H26" s="248"/>
      <c r="I26" s="248"/>
      <c r="J26" s="246">
        <f t="shared" si="5"/>
        <v>0</v>
      </c>
      <c r="K26" s="247">
        <f t="shared" si="6"/>
        <v>0</v>
      </c>
      <c r="L26" s="300">
        <f t="shared" si="3"/>
        <v>0</v>
      </c>
      <c r="M26" s="320"/>
    </row>
    <row r="27" spans="1:13" ht="20.100000000000001" customHeight="1">
      <c r="A27" s="299"/>
      <c r="B27" s="175"/>
      <c r="C27" s="175"/>
      <c r="D27" s="245">
        <f t="shared" si="7"/>
        <v>0</v>
      </c>
      <c r="E27" s="246">
        <f>IF(D27&gt;0,'清冊-減授'!$U$1,0)</f>
        <v>0</v>
      </c>
      <c r="F27" s="247">
        <f t="shared" si="1"/>
        <v>0</v>
      </c>
      <c r="G27" s="248"/>
      <c r="H27" s="248"/>
      <c r="I27" s="248"/>
      <c r="J27" s="246">
        <f t="shared" si="5"/>
        <v>0</v>
      </c>
      <c r="K27" s="247">
        <f t="shared" si="6"/>
        <v>0</v>
      </c>
      <c r="L27" s="300">
        <f t="shared" si="3"/>
        <v>0</v>
      </c>
      <c r="M27" s="320"/>
    </row>
    <row r="28" spans="1:13" ht="20.100000000000001" customHeight="1">
      <c r="A28" s="299"/>
      <c r="B28" s="175"/>
      <c r="C28" s="175"/>
      <c r="D28" s="245">
        <f t="shared" si="7"/>
        <v>0</v>
      </c>
      <c r="E28" s="246">
        <f>IF(D28&gt;0,'清冊-減授'!$U$1,0)</f>
        <v>0</v>
      </c>
      <c r="F28" s="247">
        <f t="shared" si="1"/>
        <v>0</v>
      </c>
      <c r="G28" s="248"/>
      <c r="H28" s="248"/>
      <c r="I28" s="248"/>
      <c r="J28" s="246">
        <f t="shared" si="5"/>
        <v>0</v>
      </c>
      <c r="K28" s="247">
        <f t="shared" si="6"/>
        <v>0</v>
      </c>
      <c r="L28" s="300">
        <f t="shared" si="3"/>
        <v>0</v>
      </c>
      <c r="M28" s="320"/>
    </row>
    <row r="29" spans="1:13" ht="20.100000000000001" customHeight="1">
      <c r="A29" s="299"/>
      <c r="B29" s="175"/>
      <c r="C29" s="175"/>
      <c r="D29" s="245">
        <f t="shared" si="7"/>
        <v>0</v>
      </c>
      <c r="E29" s="246">
        <f>IF(D29&gt;0,'清冊-減授'!$U$1,0)</f>
        <v>0</v>
      </c>
      <c r="F29" s="247">
        <f t="shared" si="1"/>
        <v>0</v>
      </c>
      <c r="G29" s="248"/>
      <c r="H29" s="248"/>
      <c r="I29" s="248"/>
      <c r="J29" s="246">
        <f t="shared" si="5"/>
        <v>0</v>
      </c>
      <c r="K29" s="247">
        <f t="shared" si="6"/>
        <v>0</v>
      </c>
      <c r="L29" s="300">
        <f t="shared" si="3"/>
        <v>0</v>
      </c>
      <c r="M29" s="320"/>
    </row>
    <row r="30" spans="1:13" ht="20.100000000000001" customHeight="1">
      <c r="A30" s="299"/>
      <c r="B30" s="299"/>
      <c r="C30" s="299"/>
      <c r="D30" s="245">
        <f t="shared" si="7"/>
        <v>0</v>
      </c>
      <c r="E30" s="246">
        <f>IF(D30&gt;0,'清冊-減授'!$U$1,0)</f>
        <v>0</v>
      </c>
      <c r="F30" s="247">
        <f t="shared" si="1"/>
        <v>0</v>
      </c>
      <c r="G30" s="248"/>
      <c r="H30" s="248"/>
      <c r="I30" s="248"/>
      <c r="J30" s="246">
        <f t="shared" si="5"/>
        <v>0</v>
      </c>
      <c r="K30" s="247">
        <f t="shared" si="6"/>
        <v>0</v>
      </c>
      <c r="L30" s="300">
        <f t="shared" si="3"/>
        <v>0</v>
      </c>
      <c r="M30" s="320"/>
    </row>
    <row r="31" spans="1:13" ht="20.100000000000001" customHeight="1">
      <c r="A31" s="299"/>
      <c r="B31" s="299"/>
      <c r="C31" s="299"/>
      <c r="D31" s="245">
        <f t="shared" si="7"/>
        <v>0</v>
      </c>
      <c r="E31" s="246">
        <f>IF(D31&gt;0,'清冊-減授'!$U$1,0)</f>
        <v>0</v>
      </c>
      <c r="F31" s="247">
        <f t="shared" si="1"/>
        <v>0</v>
      </c>
      <c r="G31" s="248"/>
      <c r="H31" s="248"/>
      <c r="I31" s="248"/>
      <c r="J31" s="246">
        <f t="shared" si="5"/>
        <v>0</v>
      </c>
      <c r="K31" s="247">
        <f t="shared" si="6"/>
        <v>0</v>
      </c>
      <c r="L31" s="300">
        <f t="shared" si="3"/>
        <v>0</v>
      </c>
      <c r="M31" s="320"/>
    </row>
    <row r="32" spans="1:13" ht="20.100000000000001" customHeight="1">
      <c r="A32" s="299"/>
      <c r="B32" s="299"/>
      <c r="C32" s="299"/>
      <c r="D32" s="245">
        <f t="shared" si="7"/>
        <v>0</v>
      </c>
      <c r="E32" s="246">
        <f>IF(D32&gt;0,'清冊-減授'!$U$1,0)</f>
        <v>0</v>
      </c>
      <c r="F32" s="247">
        <f t="shared" si="1"/>
        <v>0</v>
      </c>
      <c r="G32" s="248"/>
      <c r="H32" s="248"/>
      <c r="I32" s="248"/>
      <c r="J32" s="246">
        <f t="shared" si="5"/>
        <v>0</v>
      </c>
      <c r="K32" s="247">
        <f t="shared" si="6"/>
        <v>0</v>
      </c>
      <c r="L32" s="300">
        <f t="shared" si="3"/>
        <v>0</v>
      </c>
      <c r="M32" s="320"/>
    </row>
    <row r="33" spans="1:16" ht="20.100000000000001" customHeight="1">
      <c r="A33" s="299"/>
      <c r="B33" s="299"/>
      <c r="C33" s="299"/>
      <c r="D33" s="245">
        <f t="shared" si="7"/>
        <v>0</v>
      </c>
      <c r="E33" s="246">
        <f>IF(D33&gt;0,'清冊-減授'!$U$1,0)</f>
        <v>0</v>
      </c>
      <c r="F33" s="247">
        <f t="shared" si="1"/>
        <v>0</v>
      </c>
      <c r="G33" s="248"/>
      <c r="H33" s="248"/>
      <c r="I33" s="248"/>
      <c r="J33" s="246">
        <f t="shared" si="5"/>
        <v>0</v>
      </c>
      <c r="K33" s="247">
        <f t="shared" si="6"/>
        <v>0</v>
      </c>
      <c r="L33" s="300">
        <f t="shared" si="3"/>
        <v>0</v>
      </c>
      <c r="M33" s="320"/>
    </row>
    <row r="34" spans="1:16" ht="20.100000000000001" customHeight="1">
      <c r="A34" s="299"/>
      <c r="B34" s="299"/>
      <c r="C34" s="299"/>
      <c r="D34" s="245">
        <f t="shared" si="7"/>
        <v>0</v>
      </c>
      <c r="E34" s="246">
        <f>IF(D34&gt;0,'清冊-減授'!$U$1,0)</f>
        <v>0</v>
      </c>
      <c r="F34" s="247">
        <f t="shared" si="1"/>
        <v>0</v>
      </c>
      <c r="G34" s="248"/>
      <c r="H34" s="248"/>
      <c r="I34" s="248"/>
      <c r="J34" s="246">
        <f t="shared" si="5"/>
        <v>0</v>
      </c>
      <c r="K34" s="247">
        <f t="shared" si="6"/>
        <v>0</v>
      </c>
      <c r="L34" s="300">
        <f t="shared" si="3"/>
        <v>0</v>
      </c>
      <c r="M34" s="320"/>
    </row>
    <row r="35" spans="1:16" ht="20.100000000000001" customHeight="1">
      <c r="A35" s="160" t="s">
        <v>873</v>
      </c>
      <c r="B35" s="160"/>
      <c r="C35" s="160"/>
      <c r="D35" s="301">
        <f t="shared" ref="D35:K35" si="8">SUM(D5:D34)</f>
        <v>42</v>
      </c>
      <c r="E35" s="248"/>
      <c r="F35" s="301">
        <f t="shared" si="8"/>
        <v>14112</v>
      </c>
      <c r="G35" s="301">
        <f t="shared" si="8"/>
        <v>0</v>
      </c>
      <c r="H35" s="301">
        <f t="shared" si="8"/>
        <v>0</v>
      </c>
      <c r="I35" s="301">
        <f t="shared" si="8"/>
        <v>0</v>
      </c>
      <c r="J35" s="301">
        <f t="shared" si="8"/>
        <v>0</v>
      </c>
      <c r="K35" s="301">
        <f t="shared" si="8"/>
        <v>14112</v>
      </c>
      <c r="L35" s="249"/>
      <c r="M35" s="320"/>
    </row>
    <row r="36" spans="1:16" ht="12" customHeight="1">
      <c r="A36" s="241"/>
      <c r="B36" s="241"/>
      <c r="C36" s="241"/>
      <c r="D36" s="259"/>
      <c r="E36" s="259"/>
      <c r="F36" s="302"/>
      <c r="G36" s="260"/>
      <c r="H36" s="261"/>
      <c r="I36" s="261"/>
      <c r="J36" s="261"/>
      <c r="K36" s="261"/>
      <c r="L36" s="261"/>
      <c r="M36" s="261"/>
    </row>
    <row r="37" spans="1:16">
      <c r="A37" s="187" t="s">
        <v>979</v>
      </c>
      <c r="B37" s="188"/>
      <c r="C37" s="189"/>
      <c r="D37" s="183" t="s">
        <v>1128</v>
      </c>
      <c r="E37" s="183"/>
      <c r="F37" s="183"/>
      <c r="G37" s="183" t="s">
        <v>1129</v>
      </c>
      <c r="H37" s="189"/>
      <c r="I37" s="189"/>
      <c r="J37" s="189" t="s">
        <v>952</v>
      </c>
      <c r="K37" s="189"/>
      <c r="L37" s="190" t="s">
        <v>880</v>
      </c>
      <c r="M37" s="185"/>
      <c r="N37" s="185"/>
      <c r="O37" s="185"/>
      <c r="P37" s="190"/>
    </row>
    <row r="38" spans="1:16">
      <c r="D38" s="185"/>
      <c r="E38" s="183"/>
      <c r="F38" s="183"/>
      <c r="G38" s="183"/>
      <c r="H38" s="183"/>
      <c r="I38" s="183"/>
      <c r="J38" s="183"/>
      <c r="K38" s="183"/>
    </row>
    <row r="39" spans="1:16">
      <c r="D39" s="185"/>
      <c r="E39" s="183"/>
      <c r="F39" s="183"/>
      <c r="G39" s="183"/>
      <c r="H39" s="183"/>
      <c r="I39" s="183"/>
      <c r="J39" s="183"/>
      <c r="K39" s="183"/>
    </row>
    <row r="40" spans="1:16">
      <c r="D40" s="185"/>
      <c r="E40" s="183"/>
      <c r="F40" s="183"/>
      <c r="G40" s="183"/>
      <c r="H40" s="183"/>
      <c r="I40" s="183"/>
      <c r="J40" s="183"/>
      <c r="K40" s="183"/>
    </row>
    <row r="41" spans="1:16">
      <c r="D41" s="185"/>
      <c r="E41" s="183"/>
      <c r="F41" s="183"/>
      <c r="G41" s="183"/>
      <c r="H41" s="183"/>
      <c r="I41" s="183"/>
      <c r="J41" s="183"/>
      <c r="K41" s="183"/>
    </row>
    <row r="42" spans="1:16">
      <c r="D42" s="185"/>
      <c r="E42" s="183"/>
      <c r="F42" s="183"/>
      <c r="G42" s="183"/>
      <c r="H42" s="183"/>
      <c r="I42" s="183"/>
      <c r="J42" s="183"/>
      <c r="K42" s="183"/>
    </row>
    <row r="43" spans="1:16">
      <c r="D43" s="185"/>
      <c r="E43" s="183"/>
      <c r="F43" s="183"/>
      <c r="G43" s="183"/>
      <c r="H43" s="183"/>
      <c r="I43" s="183"/>
      <c r="J43" s="183"/>
      <c r="K43" s="183"/>
    </row>
    <row r="44" spans="1:16">
      <c r="D44" s="185"/>
      <c r="E44" s="183"/>
      <c r="F44" s="183"/>
      <c r="G44" s="183"/>
      <c r="H44" s="183"/>
      <c r="I44" s="183"/>
      <c r="J44" s="183"/>
      <c r="K44" s="183"/>
    </row>
    <row r="45" spans="1:16">
      <c r="D45" s="185"/>
      <c r="E45" s="183"/>
      <c r="F45" s="183"/>
      <c r="G45" s="183"/>
      <c r="H45" s="183"/>
      <c r="I45" s="183"/>
      <c r="J45" s="183"/>
      <c r="K45" s="183"/>
    </row>
    <row r="46" spans="1:16">
      <c r="D46" s="185"/>
      <c r="E46" s="183"/>
      <c r="F46" s="183"/>
      <c r="G46" s="183"/>
      <c r="H46" s="183"/>
      <c r="I46" s="183"/>
      <c r="J46" s="183"/>
      <c r="K46" s="183"/>
    </row>
    <row r="47" spans="1:16">
      <c r="D47" s="185"/>
      <c r="E47" s="183"/>
      <c r="F47" s="183"/>
      <c r="G47" s="183"/>
      <c r="H47" s="183"/>
      <c r="I47" s="183"/>
      <c r="J47" s="183"/>
      <c r="K47" s="183"/>
    </row>
    <row r="48" spans="1:16">
      <c r="D48" s="185"/>
      <c r="E48" s="183"/>
      <c r="F48" s="183"/>
      <c r="G48" s="183"/>
      <c r="H48" s="183"/>
      <c r="I48" s="183"/>
      <c r="J48" s="183"/>
      <c r="K48" s="183"/>
    </row>
    <row r="49" spans="4:11">
      <c r="D49" s="185"/>
      <c r="E49" s="183"/>
      <c r="F49" s="183"/>
      <c r="G49" s="183"/>
      <c r="H49" s="183"/>
      <c r="I49" s="183"/>
      <c r="J49" s="183"/>
      <c r="K49" s="183"/>
    </row>
    <row r="50" spans="4:11">
      <c r="D50" s="185"/>
      <c r="E50" s="183"/>
      <c r="F50" s="183"/>
      <c r="G50" s="183"/>
      <c r="H50" s="183"/>
      <c r="I50" s="183"/>
      <c r="J50" s="183"/>
      <c r="K50" s="183"/>
    </row>
  </sheetData>
  <sheetProtection sheet="1" objects="1" scenarios="1" formatCells="0" formatColumns="0" formatRows="0" insertColumns="0" insertRows="0" insertHyperlinks="0"/>
  <mergeCells count="3">
    <mergeCell ref="F1:J1"/>
    <mergeCell ref="F2:J2"/>
    <mergeCell ref="A3:K3"/>
  </mergeCells>
  <phoneticPr fontId="22" type="noConversion"/>
  <printOptions horizontalCentered="1"/>
  <pageMargins left="0.59055118110236227" right="0.59055118110236227" top="0.39370078740157483" bottom="0.47244094488188981" header="0.31496062992125984" footer="0.31496062992125984"/>
  <pageSetup paperSize="9" orientation="landscape" r:id="rId1"/>
  <headerFooter>
    <oddFooter>&amp;C&amp;P/&amp;N</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8" tint="0.59999389629810485"/>
  </sheetPr>
  <dimension ref="A1:U50"/>
  <sheetViews>
    <sheetView showZeros="0" view="pageBreakPreview" zoomScale="115" zoomScaleSheetLayoutView="115" workbookViewId="0">
      <pane xSplit="2" ySplit="6" topLeftCell="C7" activePane="bottomRight" state="frozen"/>
      <selection pane="topRight" activeCell="C1" sqref="C1"/>
      <selection pane="bottomLeft" activeCell="A7" sqref="A7"/>
      <selection pane="bottomRight" activeCell="Q37" sqref="Q37"/>
    </sheetView>
  </sheetViews>
  <sheetFormatPr defaultColWidth="9" defaultRowHeight="16.5"/>
  <cols>
    <col min="1" max="1" width="5.125" style="165" customWidth="1"/>
    <col min="2" max="2" width="9.375" style="166" customWidth="1"/>
    <col min="3" max="3" width="8.375" style="165" customWidth="1"/>
    <col min="4" max="8" width="6.875" style="166" customWidth="1"/>
    <col min="9" max="9" width="6.5" style="166" bestFit="1" customWidth="1"/>
    <col min="10" max="10" width="7.5" style="166" bestFit="1" customWidth="1"/>
    <col min="11" max="11" width="7.5" style="166" customWidth="1"/>
    <col min="12" max="12" width="9.5" style="166" bestFit="1" customWidth="1"/>
    <col min="13" max="17" width="8.5" style="166" customWidth="1"/>
    <col min="18" max="18" width="9.5" style="166" bestFit="1" customWidth="1"/>
    <col min="19" max="19" width="8.875" style="166" customWidth="1"/>
    <col min="20" max="20" width="12.75" style="167" customWidth="1"/>
    <col min="21" max="16384" width="9" style="165"/>
  </cols>
  <sheetData>
    <row r="1" spans="1:21" ht="19.5">
      <c r="B1" s="286"/>
      <c r="C1" s="286"/>
      <c r="D1" s="286"/>
      <c r="E1" s="286"/>
      <c r="F1" s="518" t="str">
        <f>'清冊-代導'!A1</f>
        <v>彰化縣彰化市民生國民小學</v>
      </c>
      <c r="G1" s="519"/>
      <c r="H1" s="519"/>
      <c r="I1" s="519"/>
      <c r="J1" s="519"/>
      <c r="K1" s="519"/>
      <c r="L1" s="519"/>
      <c r="U1" s="242">
        <v>336</v>
      </c>
    </row>
    <row r="2" spans="1:21" s="172" customFormat="1" ht="21">
      <c r="A2" s="168"/>
      <c r="B2" s="282">
        <f>'課程-代導'!B1</f>
        <v>114</v>
      </c>
      <c r="C2" s="169" t="s">
        <v>963</v>
      </c>
      <c r="D2" s="170">
        <f>'課程-代導'!D1</f>
        <v>3</v>
      </c>
      <c r="E2" s="169" t="s">
        <v>964</v>
      </c>
      <c r="F2" s="513" t="s">
        <v>994</v>
      </c>
      <c r="G2" s="514"/>
      <c r="H2" s="514"/>
      <c r="I2" s="514"/>
      <c r="J2" s="514"/>
      <c r="K2" s="280" t="s">
        <v>965</v>
      </c>
      <c r="L2" s="191"/>
      <c r="M2" s="191"/>
      <c r="N2" s="191"/>
      <c r="O2" s="191"/>
      <c r="P2" s="416"/>
      <c r="Q2" s="191"/>
      <c r="R2" s="191"/>
      <c r="S2" s="191"/>
      <c r="T2" s="171"/>
    </row>
    <row r="3" spans="1:21" s="172" customFormat="1" ht="20.25" customHeight="1">
      <c r="A3" s="505" t="str">
        <f>動簽!L17&amp;"-"&amp;動簽!L18&amp;"-"&amp;動簽!L19</f>
        <v>用人費用-聘僱及兼職人員薪資-124兼職人員酬金</v>
      </c>
      <c r="B3" s="506"/>
      <c r="C3" s="506"/>
      <c r="D3" s="506"/>
      <c r="E3" s="506"/>
      <c r="F3" s="432"/>
      <c r="G3" s="432"/>
      <c r="H3" s="192"/>
      <c r="I3" s="192"/>
      <c r="J3" s="192"/>
      <c r="K3" s="191"/>
      <c r="L3" s="191"/>
      <c r="M3" s="191"/>
      <c r="N3" s="191"/>
      <c r="O3" s="191"/>
      <c r="P3" s="416"/>
      <c r="Q3" s="191"/>
      <c r="R3" s="191"/>
      <c r="S3" s="160" t="s">
        <v>886</v>
      </c>
      <c r="T3" s="244"/>
    </row>
    <row r="4" spans="1:21" s="166" customFormat="1">
      <c r="A4" s="512" t="s">
        <v>884</v>
      </c>
      <c r="B4" s="512" t="s">
        <v>961</v>
      </c>
      <c r="C4" s="512" t="s">
        <v>1003</v>
      </c>
      <c r="D4" s="453"/>
      <c r="E4" s="453"/>
      <c r="F4" s="453"/>
      <c r="G4" s="453"/>
      <c r="H4" s="453"/>
      <c r="I4" s="453"/>
      <c r="J4" s="453"/>
      <c r="K4" s="453" t="s">
        <v>1023</v>
      </c>
      <c r="L4" s="453" t="s">
        <v>1024</v>
      </c>
      <c r="M4" s="483" t="s">
        <v>1018</v>
      </c>
      <c r="N4" s="483" t="s">
        <v>1019</v>
      </c>
      <c r="O4" s="483" t="s">
        <v>1020</v>
      </c>
      <c r="P4" s="483" t="s">
        <v>1751</v>
      </c>
      <c r="Q4" s="483" t="s">
        <v>1021</v>
      </c>
      <c r="R4" s="453" t="s">
        <v>1025</v>
      </c>
      <c r="S4" s="525" t="s">
        <v>983</v>
      </c>
      <c r="T4" s="490" t="s">
        <v>872</v>
      </c>
    </row>
    <row r="5" spans="1:21" s="166" customFormat="1">
      <c r="A5" s="483"/>
      <c r="B5" s="483"/>
      <c r="C5" s="174" t="s">
        <v>996</v>
      </c>
      <c r="D5" s="160" t="s">
        <v>998</v>
      </c>
      <c r="E5" s="160" t="s">
        <v>999</v>
      </c>
      <c r="F5" s="160" t="s">
        <v>1000</v>
      </c>
      <c r="G5" s="160" t="s">
        <v>1001</v>
      </c>
      <c r="H5" s="160" t="s">
        <v>1002</v>
      </c>
      <c r="I5" s="512" t="s">
        <v>1006</v>
      </c>
      <c r="J5" s="512" t="s">
        <v>995</v>
      </c>
      <c r="K5" s="454"/>
      <c r="L5" s="454"/>
      <c r="M5" s="454"/>
      <c r="N5" s="454"/>
      <c r="O5" s="454"/>
      <c r="P5" s="454"/>
      <c r="Q5" s="454"/>
      <c r="R5" s="454"/>
      <c r="S5" s="526"/>
      <c r="T5" s="454"/>
    </row>
    <row r="6" spans="1:21" s="166" customFormat="1">
      <c r="A6" s="483"/>
      <c r="B6" s="483"/>
      <c r="C6" s="197" t="s">
        <v>997</v>
      </c>
      <c r="D6" s="283">
        <f>D49</f>
        <v>2</v>
      </c>
      <c r="E6" s="283">
        <f t="shared" ref="E6:H6" si="0">E49</f>
        <v>3</v>
      </c>
      <c r="F6" s="283">
        <f t="shared" si="0"/>
        <v>3</v>
      </c>
      <c r="G6" s="283">
        <f t="shared" si="0"/>
        <v>3</v>
      </c>
      <c r="H6" s="283">
        <f t="shared" si="0"/>
        <v>2</v>
      </c>
      <c r="I6" s="453"/>
      <c r="J6" s="454"/>
      <c r="K6" s="454"/>
      <c r="L6" s="454"/>
      <c r="M6" s="454"/>
      <c r="N6" s="454"/>
      <c r="O6" s="454"/>
      <c r="P6" s="454"/>
      <c r="Q6" s="454"/>
      <c r="R6" s="454"/>
      <c r="S6" s="526"/>
      <c r="T6" s="454"/>
    </row>
    <row r="7" spans="1:21">
      <c r="A7" s="160">
        <v>1</v>
      </c>
      <c r="B7" s="175"/>
      <c r="C7" s="198" t="str">
        <f>IF(B7="","","當天節數")</f>
        <v/>
      </c>
      <c r="D7" s="176"/>
      <c r="E7" s="177"/>
      <c r="F7" s="177"/>
      <c r="G7" s="177"/>
      <c r="H7" s="177"/>
      <c r="I7" s="178"/>
      <c r="J7" s="284" t="str">
        <f>IF(SUM(D7:H7)=0,"",D$6*D7+E$6*E7+F$6*F7+G$6*G7+H$6*H7+I7)</f>
        <v/>
      </c>
      <c r="K7" s="278">
        <f>IF(B7&gt;"",$U$1,0)</f>
        <v>0</v>
      </c>
      <c r="L7" s="252">
        <f>IF(B7&gt;"",J7*K7,0)</f>
        <v>0</v>
      </c>
      <c r="M7" s="253"/>
      <c r="N7" s="253"/>
      <c r="O7" s="253"/>
      <c r="P7" s="253"/>
      <c r="Q7" s="254">
        <f>SUM(M7:P7)</f>
        <v>0</v>
      </c>
      <c r="R7" s="252">
        <f>L7-Q7</f>
        <v>0</v>
      </c>
      <c r="S7" s="196">
        <f>IF(R7&gt;0,"薪轉",0)</f>
        <v>0</v>
      </c>
      <c r="T7" s="315"/>
    </row>
    <row r="8" spans="1:21">
      <c r="A8" s="160">
        <v>2</v>
      </c>
      <c r="B8" s="175"/>
      <c r="C8" s="198" t="str">
        <f t="shared" ref="C8:C36" si="1">IF(B8="","","當天節數")</f>
        <v/>
      </c>
      <c r="D8" s="176"/>
      <c r="E8" s="177"/>
      <c r="F8" s="177"/>
      <c r="G8" s="177"/>
      <c r="H8" s="177"/>
      <c r="I8" s="178"/>
      <c r="J8" s="284" t="str">
        <f t="shared" ref="J8:J18" si="2">IF(SUM(D8:H8)=0,"",D$6*D8+E$6*E8+F$6*F8+G$6*G8+H$6*H8+I8)</f>
        <v/>
      </c>
      <c r="K8" s="278">
        <f t="shared" ref="K8:K36" si="3">IF(B8&gt;"",$U$1,0)</f>
        <v>0</v>
      </c>
      <c r="L8" s="252">
        <f t="shared" ref="L8:L36" si="4">IF(B8&gt;"",J8*K8,0)</f>
        <v>0</v>
      </c>
      <c r="M8" s="253"/>
      <c r="N8" s="253"/>
      <c r="O8" s="253"/>
      <c r="P8" s="253"/>
      <c r="Q8" s="254">
        <f t="shared" ref="Q8:Q36" si="5">SUM(M8:P8)</f>
        <v>0</v>
      </c>
      <c r="R8" s="252">
        <f t="shared" ref="R8:R18" si="6">L8-Q8</f>
        <v>0</v>
      </c>
      <c r="S8" s="196">
        <f t="shared" ref="S8:S36" si="7">IF(R8&gt;0,"薪轉",0)</f>
        <v>0</v>
      </c>
      <c r="T8" s="315"/>
    </row>
    <row r="9" spans="1:21">
      <c r="A9" s="160">
        <v>3</v>
      </c>
      <c r="B9" s="175"/>
      <c r="C9" s="198" t="str">
        <f t="shared" si="1"/>
        <v/>
      </c>
      <c r="D9" s="176"/>
      <c r="E9" s="177"/>
      <c r="F9" s="177"/>
      <c r="G9" s="177"/>
      <c r="H9" s="177"/>
      <c r="I9" s="178"/>
      <c r="J9" s="284" t="str">
        <f t="shared" si="2"/>
        <v/>
      </c>
      <c r="K9" s="278">
        <f t="shared" si="3"/>
        <v>0</v>
      </c>
      <c r="L9" s="252">
        <f t="shared" si="4"/>
        <v>0</v>
      </c>
      <c r="M9" s="253"/>
      <c r="N9" s="253"/>
      <c r="O9" s="253"/>
      <c r="P9" s="253"/>
      <c r="Q9" s="254">
        <f t="shared" si="5"/>
        <v>0</v>
      </c>
      <c r="R9" s="252">
        <f t="shared" si="6"/>
        <v>0</v>
      </c>
      <c r="S9" s="196">
        <f t="shared" si="7"/>
        <v>0</v>
      </c>
      <c r="T9" s="316"/>
    </row>
    <row r="10" spans="1:21">
      <c r="A10" s="160">
        <v>4</v>
      </c>
      <c r="B10" s="175"/>
      <c r="C10" s="198" t="str">
        <f t="shared" si="1"/>
        <v/>
      </c>
      <c r="D10" s="176"/>
      <c r="E10" s="177"/>
      <c r="F10" s="177"/>
      <c r="G10" s="177"/>
      <c r="H10" s="177"/>
      <c r="I10" s="178"/>
      <c r="J10" s="284" t="str">
        <f t="shared" si="2"/>
        <v/>
      </c>
      <c r="K10" s="278">
        <f t="shared" si="3"/>
        <v>0</v>
      </c>
      <c r="L10" s="252">
        <f t="shared" si="4"/>
        <v>0</v>
      </c>
      <c r="M10" s="253"/>
      <c r="N10" s="253"/>
      <c r="O10" s="253"/>
      <c r="P10" s="253"/>
      <c r="Q10" s="254">
        <f t="shared" si="5"/>
        <v>0</v>
      </c>
      <c r="R10" s="252">
        <f t="shared" si="6"/>
        <v>0</v>
      </c>
      <c r="S10" s="196">
        <f t="shared" si="7"/>
        <v>0</v>
      </c>
      <c r="T10" s="316"/>
    </row>
    <row r="11" spans="1:21">
      <c r="A11" s="160">
        <v>5</v>
      </c>
      <c r="B11" s="175"/>
      <c r="C11" s="198" t="str">
        <f t="shared" si="1"/>
        <v/>
      </c>
      <c r="D11" s="176"/>
      <c r="E11" s="177"/>
      <c r="F11" s="177"/>
      <c r="G11" s="177"/>
      <c r="H11" s="177"/>
      <c r="I11" s="178"/>
      <c r="J11" s="284" t="str">
        <f t="shared" si="2"/>
        <v/>
      </c>
      <c r="K11" s="278">
        <f t="shared" si="3"/>
        <v>0</v>
      </c>
      <c r="L11" s="252">
        <f t="shared" si="4"/>
        <v>0</v>
      </c>
      <c r="M11" s="253"/>
      <c r="N11" s="253"/>
      <c r="O11" s="253"/>
      <c r="P11" s="253"/>
      <c r="Q11" s="254">
        <f t="shared" si="5"/>
        <v>0</v>
      </c>
      <c r="R11" s="252">
        <f t="shared" si="6"/>
        <v>0</v>
      </c>
      <c r="S11" s="196">
        <f t="shared" si="7"/>
        <v>0</v>
      </c>
      <c r="T11" s="316"/>
    </row>
    <row r="12" spans="1:21">
      <c r="A12" s="160">
        <v>6</v>
      </c>
      <c r="B12" s="175"/>
      <c r="C12" s="198" t="str">
        <f t="shared" si="1"/>
        <v/>
      </c>
      <c r="D12" s="176"/>
      <c r="E12" s="177"/>
      <c r="F12" s="177"/>
      <c r="G12" s="177"/>
      <c r="H12" s="177"/>
      <c r="I12" s="178"/>
      <c r="J12" s="284" t="str">
        <f t="shared" si="2"/>
        <v/>
      </c>
      <c r="K12" s="278">
        <f t="shared" si="3"/>
        <v>0</v>
      </c>
      <c r="L12" s="252">
        <f t="shared" si="4"/>
        <v>0</v>
      </c>
      <c r="M12" s="253"/>
      <c r="N12" s="253"/>
      <c r="O12" s="253"/>
      <c r="P12" s="253"/>
      <c r="Q12" s="254">
        <f t="shared" si="5"/>
        <v>0</v>
      </c>
      <c r="R12" s="252">
        <f t="shared" si="6"/>
        <v>0</v>
      </c>
      <c r="S12" s="196">
        <f t="shared" si="7"/>
        <v>0</v>
      </c>
      <c r="T12" s="316"/>
    </row>
    <row r="13" spans="1:21">
      <c r="A13" s="160">
        <v>7</v>
      </c>
      <c r="B13" s="175"/>
      <c r="C13" s="198" t="str">
        <f t="shared" si="1"/>
        <v/>
      </c>
      <c r="D13" s="176"/>
      <c r="E13" s="177"/>
      <c r="F13" s="177"/>
      <c r="G13" s="177"/>
      <c r="H13" s="177"/>
      <c r="I13" s="178"/>
      <c r="J13" s="284" t="str">
        <f t="shared" si="2"/>
        <v/>
      </c>
      <c r="K13" s="278">
        <f t="shared" si="3"/>
        <v>0</v>
      </c>
      <c r="L13" s="252">
        <f t="shared" si="4"/>
        <v>0</v>
      </c>
      <c r="M13" s="253"/>
      <c r="N13" s="253"/>
      <c r="O13" s="253"/>
      <c r="P13" s="253"/>
      <c r="Q13" s="254">
        <f t="shared" si="5"/>
        <v>0</v>
      </c>
      <c r="R13" s="252">
        <f t="shared" si="6"/>
        <v>0</v>
      </c>
      <c r="S13" s="196">
        <f t="shared" si="7"/>
        <v>0</v>
      </c>
      <c r="T13" s="316"/>
    </row>
    <row r="14" spans="1:21">
      <c r="A14" s="160">
        <v>8</v>
      </c>
      <c r="B14" s="175"/>
      <c r="C14" s="198" t="str">
        <f t="shared" si="1"/>
        <v/>
      </c>
      <c r="D14" s="176"/>
      <c r="E14" s="177"/>
      <c r="F14" s="177"/>
      <c r="G14" s="177"/>
      <c r="H14" s="177"/>
      <c r="I14" s="178"/>
      <c r="J14" s="284" t="str">
        <f t="shared" si="2"/>
        <v/>
      </c>
      <c r="K14" s="278">
        <f t="shared" si="3"/>
        <v>0</v>
      </c>
      <c r="L14" s="252">
        <f t="shared" si="4"/>
        <v>0</v>
      </c>
      <c r="M14" s="253"/>
      <c r="N14" s="253"/>
      <c r="O14" s="253"/>
      <c r="P14" s="253"/>
      <c r="Q14" s="254">
        <f t="shared" si="5"/>
        <v>0</v>
      </c>
      <c r="R14" s="252">
        <f t="shared" si="6"/>
        <v>0</v>
      </c>
      <c r="S14" s="196">
        <f t="shared" si="7"/>
        <v>0</v>
      </c>
      <c r="T14" s="316"/>
    </row>
    <row r="15" spans="1:21">
      <c r="A15" s="160">
        <v>9</v>
      </c>
      <c r="B15" s="175"/>
      <c r="C15" s="198" t="str">
        <f t="shared" si="1"/>
        <v/>
      </c>
      <c r="D15" s="176"/>
      <c r="E15" s="177"/>
      <c r="F15" s="177"/>
      <c r="G15" s="177"/>
      <c r="H15" s="177"/>
      <c r="I15" s="178"/>
      <c r="J15" s="284" t="str">
        <f t="shared" si="2"/>
        <v/>
      </c>
      <c r="K15" s="278">
        <f t="shared" si="3"/>
        <v>0</v>
      </c>
      <c r="L15" s="252">
        <f t="shared" si="4"/>
        <v>0</v>
      </c>
      <c r="M15" s="253"/>
      <c r="N15" s="253"/>
      <c r="O15" s="253"/>
      <c r="P15" s="253"/>
      <c r="Q15" s="254">
        <f t="shared" si="5"/>
        <v>0</v>
      </c>
      <c r="R15" s="252">
        <f t="shared" si="6"/>
        <v>0</v>
      </c>
      <c r="S15" s="196">
        <f t="shared" si="7"/>
        <v>0</v>
      </c>
      <c r="T15" s="316"/>
    </row>
    <row r="16" spans="1:21">
      <c r="A16" s="160">
        <v>10</v>
      </c>
      <c r="B16" s="175"/>
      <c r="C16" s="198" t="str">
        <f t="shared" si="1"/>
        <v/>
      </c>
      <c r="D16" s="176"/>
      <c r="E16" s="177"/>
      <c r="F16" s="177"/>
      <c r="G16" s="177"/>
      <c r="H16" s="177"/>
      <c r="I16" s="178"/>
      <c r="J16" s="284" t="str">
        <f t="shared" si="2"/>
        <v/>
      </c>
      <c r="K16" s="278">
        <f t="shared" si="3"/>
        <v>0</v>
      </c>
      <c r="L16" s="252">
        <f t="shared" si="4"/>
        <v>0</v>
      </c>
      <c r="M16" s="253"/>
      <c r="N16" s="253"/>
      <c r="O16" s="253"/>
      <c r="P16" s="253"/>
      <c r="Q16" s="254">
        <f t="shared" si="5"/>
        <v>0</v>
      </c>
      <c r="R16" s="252">
        <f t="shared" si="6"/>
        <v>0</v>
      </c>
      <c r="S16" s="196">
        <f t="shared" si="7"/>
        <v>0</v>
      </c>
      <c r="T16" s="316"/>
    </row>
    <row r="17" spans="1:20">
      <c r="A17" s="160">
        <v>11</v>
      </c>
      <c r="B17" s="175"/>
      <c r="C17" s="198" t="str">
        <f t="shared" si="1"/>
        <v/>
      </c>
      <c r="D17" s="176"/>
      <c r="E17" s="177"/>
      <c r="F17" s="177"/>
      <c r="G17" s="177"/>
      <c r="H17" s="177"/>
      <c r="I17" s="178"/>
      <c r="J17" s="284" t="str">
        <f t="shared" si="2"/>
        <v/>
      </c>
      <c r="K17" s="278">
        <f t="shared" si="3"/>
        <v>0</v>
      </c>
      <c r="L17" s="252">
        <f t="shared" si="4"/>
        <v>0</v>
      </c>
      <c r="M17" s="253"/>
      <c r="N17" s="253"/>
      <c r="O17" s="253"/>
      <c r="P17" s="253"/>
      <c r="Q17" s="254">
        <f t="shared" si="5"/>
        <v>0</v>
      </c>
      <c r="R17" s="252">
        <f t="shared" si="6"/>
        <v>0</v>
      </c>
      <c r="S17" s="196">
        <f t="shared" si="7"/>
        <v>0</v>
      </c>
      <c r="T17" s="316"/>
    </row>
    <row r="18" spans="1:20">
      <c r="A18" s="160">
        <v>12</v>
      </c>
      <c r="B18" s="175"/>
      <c r="C18" s="198" t="str">
        <f t="shared" si="1"/>
        <v/>
      </c>
      <c r="D18" s="176"/>
      <c r="E18" s="177"/>
      <c r="F18" s="177"/>
      <c r="G18" s="177"/>
      <c r="H18" s="177"/>
      <c r="I18" s="178"/>
      <c r="J18" s="284" t="str">
        <f t="shared" si="2"/>
        <v/>
      </c>
      <c r="K18" s="278">
        <f t="shared" si="3"/>
        <v>0</v>
      </c>
      <c r="L18" s="252">
        <f t="shared" si="4"/>
        <v>0</v>
      </c>
      <c r="M18" s="253"/>
      <c r="N18" s="253"/>
      <c r="O18" s="253"/>
      <c r="P18" s="253"/>
      <c r="Q18" s="254">
        <f>SUM(M18:P18)</f>
        <v>0</v>
      </c>
      <c r="R18" s="252">
        <f t="shared" si="6"/>
        <v>0</v>
      </c>
      <c r="S18" s="196">
        <f t="shared" si="7"/>
        <v>0</v>
      </c>
      <c r="T18" s="316"/>
    </row>
    <row r="19" spans="1:20">
      <c r="A19" s="160">
        <v>13</v>
      </c>
      <c r="B19" s="175"/>
      <c r="C19" s="198" t="str">
        <f t="shared" si="1"/>
        <v/>
      </c>
      <c r="D19" s="176"/>
      <c r="E19" s="177"/>
      <c r="F19" s="177"/>
      <c r="G19" s="177"/>
      <c r="H19" s="177"/>
      <c r="I19" s="178"/>
      <c r="J19" s="284" t="str">
        <f t="shared" ref="J19:J36" si="8">IF(SUM(D19:H19)=0,"",D$6*D19+E$6*E19+F$6*F19+G$6*G19+H$6*H19+I19)</f>
        <v/>
      </c>
      <c r="K19" s="278">
        <f t="shared" si="3"/>
        <v>0</v>
      </c>
      <c r="L19" s="252">
        <f t="shared" si="4"/>
        <v>0</v>
      </c>
      <c r="M19" s="253"/>
      <c r="N19" s="253"/>
      <c r="O19" s="253"/>
      <c r="P19" s="253"/>
      <c r="Q19" s="254">
        <f t="shared" si="5"/>
        <v>0</v>
      </c>
      <c r="R19" s="252">
        <f t="shared" ref="R19:R36" si="9">L19-Q19</f>
        <v>0</v>
      </c>
      <c r="S19" s="196">
        <f t="shared" si="7"/>
        <v>0</v>
      </c>
      <c r="T19" s="316"/>
    </row>
    <row r="20" spans="1:20">
      <c r="A20" s="160">
        <v>14</v>
      </c>
      <c r="B20" s="175"/>
      <c r="C20" s="198" t="str">
        <f t="shared" si="1"/>
        <v/>
      </c>
      <c r="D20" s="176"/>
      <c r="E20" s="177"/>
      <c r="F20" s="177"/>
      <c r="G20" s="177"/>
      <c r="H20" s="177"/>
      <c r="I20" s="178"/>
      <c r="J20" s="284" t="str">
        <f t="shared" si="8"/>
        <v/>
      </c>
      <c r="K20" s="278">
        <f t="shared" si="3"/>
        <v>0</v>
      </c>
      <c r="L20" s="252">
        <f t="shared" si="4"/>
        <v>0</v>
      </c>
      <c r="M20" s="279"/>
      <c r="N20" s="279"/>
      <c r="O20" s="279"/>
      <c r="P20" s="279"/>
      <c r="Q20" s="254">
        <f t="shared" si="5"/>
        <v>0</v>
      </c>
      <c r="R20" s="252">
        <f t="shared" si="9"/>
        <v>0</v>
      </c>
      <c r="S20" s="196">
        <f t="shared" si="7"/>
        <v>0</v>
      </c>
      <c r="T20" s="316"/>
    </row>
    <row r="21" spans="1:20">
      <c r="A21" s="160">
        <v>15</v>
      </c>
      <c r="B21" s="175"/>
      <c r="C21" s="198" t="str">
        <f t="shared" si="1"/>
        <v/>
      </c>
      <c r="D21" s="176"/>
      <c r="E21" s="177"/>
      <c r="F21" s="177"/>
      <c r="G21" s="177"/>
      <c r="H21" s="177"/>
      <c r="I21" s="178"/>
      <c r="J21" s="284" t="str">
        <f t="shared" si="8"/>
        <v/>
      </c>
      <c r="K21" s="278">
        <f t="shared" si="3"/>
        <v>0</v>
      </c>
      <c r="L21" s="252">
        <f t="shared" si="4"/>
        <v>0</v>
      </c>
      <c r="M21" s="279"/>
      <c r="N21" s="279"/>
      <c r="O21" s="279"/>
      <c r="P21" s="279"/>
      <c r="Q21" s="254">
        <f t="shared" si="5"/>
        <v>0</v>
      </c>
      <c r="R21" s="252">
        <f t="shared" si="9"/>
        <v>0</v>
      </c>
      <c r="S21" s="196">
        <f t="shared" si="7"/>
        <v>0</v>
      </c>
      <c r="T21" s="316"/>
    </row>
    <row r="22" spans="1:20">
      <c r="A22" s="160">
        <v>16</v>
      </c>
      <c r="B22" s="175"/>
      <c r="C22" s="198" t="str">
        <f t="shared" si="1"/>
        <v/>
      </c>
      <c r="D22" s="176"/>
      <c r="E22" s="177"/>
      <c r="F22" s="177"/>
      <c r="G22" s="177"/>
      <c r="H22" s="177"/>
      <c r="I22" s="178"/>
      <c r="J22" s="284" t="str">
        <f t="shared" si="8"/>
        <v/>
      </c>
      <c r="K22" s="278">
        <f t="shared" si="3"/>
        <v>0</v>
      </c>
      <c r="L22" s="252">
        <f t="shared" si="4"/>
        <v>0</v>
      </c>
      <c r="M22" s="279"/>
      <c r="N22" s="279"/>
      <c r="O22" s="279"/>
      <c r="P22" s="279"/>
      <c r="Q22" s="254">
        <f t="shared" si="5"/>
        <v>0</v>
      </c>
      <c r="R22" s="252">
        <f t="shared" si="9"/>
        <v>0</v>
      </c>
      <c r="S22" s="196">
        <f t="shared" si="7"/>
        <v>0</v>
      </c>
      <c r="T22" s="316"/>
    </row>
    <row r="23" spans="1:20">
      <c r="A23" s="160">
        <v>17</v>
      </c>
      <c r="B23" s="175"/>
      <c r="C23" s="198" t="str">
        <f t="shared" si="1"/>
        <v/>
      </c>
      <c r="D23" s="176"/>
      <c r="E23" s="177"/>
      <c r="F23" s="177"/>
      <c r="G23" s="177"/>
      <c r="H23" s="177"/>
      <c r="I23" s="178"/>
      <c r="J23" s="284" t="str">
        <f t="shared" si="8"/>
        <v/>
      </c>
      <c r="K23" s="278">
        <f t="shared" si="3"/>
        <v>0</v>
      </c>
      <c r="L23" s="252">
        <f t="shared" si="4"/>
        <v>0</v>
      </c>
      <c r="M23" s="279"/>
      <c r="N23" s="279"/>
      <c r="O23" s="279"/>
      <c r="P23" s="279"/>
      <c r="Q23" s="254">
        <f t="shared" si="5"/>
        <v>0</v>
      </c>
      <c r="R23" s="252">
        <f t="shared" si="9"/>
        <v>0</v>
      </c>
      <c r="S23" s="196">
        <f t="shared" si="7"/>
        <v>0</v>
      </c>
      <c r="T23" s="316"/>
    </row>
    <row r="24" spans="1:20">
      <c r="A24" s="160">
        <v>18</v>
      </c>
      <c r="B24" s="175"/>
      <c r="C24" s="198" t="str">
        <f t="shared" si="1"/>
        <v/>
      </c>
      <c r="D24" s="176"/>
      <c r="E24" s="177"/>
      <c r="F24" s="177"/>
      <c r="G24" s="177"/>
      <c r="H24" s="177"/>
      <c r="I24" s="178"/>
      <c r="J24" s="284" t="str">
        <f t="shared" si="8"/>
        <v/>
      </c>
      <c r="K24" s="278">
        <f t="shared" si="3"/>
        <v>0</v>
      </c>
      <c r="L24" s="252">
        <f t="shared" si="4"/>
        <v>0</v>
      </c>
      <c r="M24" s="279"/>
      <c r="N24" s="279"/>
      <c r="O24" s="279"/>
      <c r="P24" s="279"/>
      <c r="Q24" s="254">
        <f t="shared" si="5"/>
        <v>0</v>
      </c>
      <c r="R24" s="252">
        <f t="shared" si="9"/>
        <v>0</v>
      </c>
      <c r="S24" s="196">
        <f t="shared" si="7"/>
        <v>0</v>
      </c>
      <c r="T24" s="316"/>
    </row>
    <row r="25" spans="1:20">
      <c r="A25" s="160">
        <v>19</v>
      </c>
      <c r="B25" s="175"/>
      <c r="C25" s="198" t="str">
        <f t="shared" si="1"/>
        <v/>
      </c>
      <c r="D25" s="176"/>
      <c r="E25" s="177"/>
      <c r="F25" s="177"/>
      <c r="G25" s="177"/>
      <c r="H25" s="177"/>
      <c r="I25" s="178"/>
      <c r="J25" s="284" t="str">
        <f t="shared" si="8"/>
        <v/>
      </c>
      <c r="K25" s="278">
        <f t="shared" si="3"/>
        <v>0</v>
      </c>
      <c r="L25" s="252">
        <f t="shared" si="4"/>
        <v>0</v>
      </c>
      <c r="M25" s="279"/>
      <c r="N25" s="279"/>
      <c r="O25" s="279"/>
      <c r="P25" s="279"/>
      <c r="Q25" s="254">
        <f t="shared" si="5"/>
        <v>0</v>
      </c>
      <c r="R25" s="252">
        <f t="shared" si="9"/>
        <v>0</v>
      </c>
      <c r="S25" s="196">
        <f t="shared" si="7"/>
        <v>0</v>
      </c>
      <c r="T25" s="316"/>
    </row>
    <row r="26" spans="1:20">
      <c r="A26" s="160">
        <v>20</v>
      </c>
      <c r="B26" s="175"/>
      <c r="C26" s="198" t="str">
        <f t="shared" si="1"/>
        <v/>
      </c>
      <c r="D26" s="176"/>
      <c r="E26" s="177"/>
      <c r="F26" s="177"/>
      <c r="G26" s="177"/>
      <c r="H26" s="177"/>
      <c r="I26" s="178"/>
      <c r="J26" s="284" t="str">
        <f t="shared" si="8"/>
        <v/>
      </c>
      <c r="K26" s="278">
        <f t="shared" si="3"/>
        <v>0</v>
      </c>
      <c r="L26" s="252">
        <f t="shared" si="4"/>
        <v>0</v>
      </c>
      <c r="M26" s="279"/>
      <c r="N26" s="279"/>
      <c r="O26" s="279"/>
      <c r="P26" s="279"/>
      <c r="Q26" s="254">
        <f t="shared" si="5"/>
        <v>0</v>
      </c>
      <c r="R26" s="252">
        <f t="shared" si="9"/>
        <v>0</v>
      </c>
      <c r="S26" s="196">
        <f t="shared" si="7"/>
        <v>0</v>
      </c>
      <c r="T26" s="316"/>
    </row>
    <row r="27" spans="1:20">
      <c r="A27" s="160">
        <v>21</v>
      </c>
      <c r="B27" s="175"/>
      <c r="C27" s="198" t="str">
        <f t="shared" si="1"/>
        <v/>
      </c>
      <c r="D27" s="176"/>
      <c r="E27" s="177"/>
      <c r="F27" s="177"/>
      <c r="G27" s="177"/>
      <c r="H27" s="177"/>
      <c r="I27" s="177"/>
      <c r="J27" s="284" t="str">
        <f t="shared" si="8"/>
        <v/>
      </c>
      <c r="K27" s="278">
        <f t="shared" si="3"/>
        <v>0</v>
      </c>
      <c r="L27" s="252">
        <f t="shared" si="4"/>
        <v>0</v>
      </c>
      <c r="M27" s="279"/>
      <c r="N27" s="279"/>
      <c r="O27" s="279"/>
      <c r="P27" s="279"/>
      <c r="Q27" s="254">
        <f t="shared" si="5"/>
        <v>0</v>
      </c>
      <c r="R27" s="252">
        <f t="shared" si="9"/>
        <v>0</v>
      </c>
      <c r="S27" s="196">
        <f t="shared" si="7"/>
        <v>0</v>
      </c>
      <c r="T27" s="316"/>
    </row>
    <row r="28" spans="1:20">
      <c r="A28" s="160">
        <v>22</v>
      </c>
      <c r="B28" s="175"/>
      <c r="C28" s="198" t="str">
        <f t="shared" si="1"/>
        <v/>
      </c>
      <c r="D28" s="176"/>
      <c r="E28" s="177"/>
      <c r="F28" s="177"/>
      <c r="G28" s="177"/>
      <c r="H28" s="177"/>
      <c r="I28" s="177"/>
      <c r="J28" s="284" t="str">
        <f t="shared" si="8"/>
        <v/>
      </c>
      <c r="K28" s="278">
        <f t="shared" si="3"/>
        <v>0</v>
      </c>
      <c r="L28" s="252">
        <f t="shared" si="4"/>
        <v>0</v>
      </c>
      <c r="M28" s="279"/>
      <c r="N28" s="279"/>
      <c r="O28" s="279"/>
      <c r="P28" s="279"/>
      <c r="Q28" s="254">
        <f t="shared" si="5"/>
        <v>0</v>
      </c>
      <c r="R28" s="252">
        <f t="shared" si="9"/>
        <v>0</v>
      </c>
      <c r="S28" s="196">
        <f t="shared" si="7"/>
        <v>0</v>
      </c>
      <c r="T28" s="316"/>
    </row>
    <row r="29" spans="1:20">
      <c r="A29" s="160">
        <v>23</v>
      </c>
      <c r="B29" s="175"/>
      <c r="C29" s="198" t="str">
        <f t="shared" si="1"/>
        <v/>
      </c>
      <c r="D29" s="176"/>
      <c r="E29" s="177"/>
      <c r="F29" s="177"/>
      <c r="G29" s="177"/>
      <c r="H29" s="177"/>
      <c r="I29" s="177"/>
      <c r="J29" s="284" t="str">
        <f t="shared" si="8"/>
        <v/>
      </c>
      <c r="K29" s="278">
        <f t="shared" si="3"/>
        <v>0</v>
      </c>
      <c r="L29" s="252">
        <f t="shared" si="4"/>
        <v>0</v>
      </c>
      <c r="M29" s="279"/>
      <c r="N29" s="279"/>
      <c r="O29" s="279"/>
      <c r="P29" s="279"/>
      <c r="Q29" s="254">
        <f t="shared" si="5"/>
        <v>0</v>
      </c>
      <c r="R29" s="252">
        <f t="shared" si="9"/>
        <v>0</v>
      </c>
      <c r="S29" s="196">
        <f t="shared" si="7"/>
        <v>0</v>
      </c>
      <c r="T29" s="316"/>
    </row>
    <row r="30" spans="1:20">
      <c r="A30" s="160">
        <v>24</v>
      </c>
      <c r="B30" s="175"/>
      <c r="C30" s="198" t="str">
        <f t="shared" si="1"/>
        <v/>
      </c>
      <c r="D30" s="176"/>
      <c r="E30" s="177"/>
      <c r="F30" s="177"/>
      <c r="G30" s="177"/>
      <c r="H30" s="177"/>
      <c r="I30" s="177"/>
      <c r="J30" s="284" t="str">
        <f t="shared" si="8"/>
        <v/>
      </c>
      <c r="K30" s="278">
        <f t="shared" si="3"/>
        <v>0</v>
      </c>
      <c r="L30" s="252">
        <f t="shared" si="4"/>
        <v>0</v>
      </c>
      <c r="M30" s="279"/>
      <c r="N30" s="279"/>
      <c r="O30" s="279"/>
      <c r="P30" s="279"/>
      <c r="Q30" s="254">
        <f t="shared" si="5"/>
        <v>0</v>
      </c>
      <c r="R30" s="252">
        <f t="shared" si="9"/>
        <v>0</v>
      </c>
      <c r="S30" s="196">
        <f t="shared" si="7"/>
        <v>0</v>
      </c>
      <c r="T30" s="316"/>
    </row>
    <row r="31" spans="1:20">
      <c r="A31" s="160">
        <v>25</v>
      </c>
      <c r="B31" s="175"/>
      <c r="C31" s="198" t="str">
        <f t="shared" si="1"/>
        <v/>
      </c>
      <c r="D31" s="176"/>
      <c r="E31" s="177"/>
      <c r="F31" s="177"/>
      <c r="G31" s="177"/>
      <c r="H31" s="177"/>
      <c r="I31" s="177"/>
      <c r="J31" s="284" t="str">
        <f t="shared" si="8"/>
        <v/>
      </c>
      <c r="K31" s="278">
        <f t="shared" si="3"/>
        <v>0</v>
      </c>
      <c r="L31" s="252">
        <f t="shared" si="4"/>
        <v>0</v>
      </c>
      <c r="M31" s="279"/>
      <c r="N31" s="279"/>
      <c r="O31" s="279"/>
      <c r="P31" s="279"/>
      <c r="Q31" s="254">
        <f t="shared" si="5"/>
        <v>0</v>
      </c>
      <c r="R31" s="252">
        <f t="shared" si="9"/>
        <v>0</v>
      </c>
      <c r="S31" s="196">
        <f t="shared" si="7"/>
        <v>0</v>
      </c>
      <c r="T31" s="316"/>
    </row>
    <row r="32" spans="1:20">
      <c r="A32" s="160">
        <v>26</v>
      </c>
      <c r="B32" s="175"/>
      <c r="C32" s="198" t="str">
        <f t="shared" si="1"/>
        <v/>
      </c>
      <c r="D32" s="176"/>
      <c r="E32" s="177"/>
      <c r="F32" s="177"/>
      <c r="G32" s="177"/>
      <c r="H32" s="177"/>
      <c r="I32" s="177"/>
      <c r="J32" s="284" t="str">
        <f t="shared" si="8"/>
        <v/>
      </c>
      <c r="K32" s="278">
        <f t="shared" si="3"/>
        <v>0</v>
      </c>
      <c r="L32" s="252">
        <f t="shared" si="4"/>
        <v>0</v>
      </c>
      <c r="M32" s="279"/>
      <c r="N32" s="279"/>
      <c r="O32" s="279"/>
      <c r="P32" s="279"/>
      <c r="Q32" s="254">
        <f t="shared" si="5"/>
        <v>0</v>
      </c>
      <c r="R32" s="252">
        <f t="shared" si="9"/>
        <v>0</v>
      </c>
      <c r="S32" s="196">
        <f t="shared" si="7"/>
        <v>0</v>
      </c>
      <c r="T32" s="316"/>
    </row>
    <row r="33" spans="1:20">
      <c r="A33" s="160">
        <v>27</v>
      </c>
      <c r="B33" s="175"/>
      <c r="C33" s="198" t="str">
        <f t="shared" si="1"/>
        <v/>
      </c>
      <c r="D33" s="176"/>
      <c r="E33" s="177"/>
      <c r="F33" s="177"/>
      <c r="G33" s="177"/>
      <c r="H33" s="177"/>
      <c r="I33" s="177"/>
      <c r="J33" s="284" t="str">
        <f t="shared" si="8"/>
        <v/>
      </c>
      <c r="K33" s="278">
        <f t="shared" si="3"/>
        <v>0</v>
      </c>
      <c r="L33" s="252">
        <f t="shared" si="4"/>
        <v>0</v>
      </c>
      <c r="M33" s="279"/>
      <c r="N33" s="279"/>
      <c r="O33" s="279"/>
      <c r="P33" s="279"/>
      <c r="Q33" s="254">
        <f t="shared" si="5"/>
        <v>0</v>
      </c>
      <c r="R33" s="252">
        <f t="shared" si="9"/>
        <v>0</v>
      </c>
      <c r="S33" s="196">
        <f t="shared" si="7"/>
        <v>0</v>
      </c>
      <c r="T33" s="316"/>
    </row>
    <row r="34" spans="1:20">
      <c r="A34" s="160">
        <v>28</v>
      </c>
      <c r="B34" s="175"/>
      <c r="C34" s="198" t="str">
        <f t="shared" si="1"/>
        <v/>
      </c>
      <c r="D34" s="176"/>
      <c r="E34" s="177"/>
      <c r="F34" s="177"/>
      <c r="G34" s="177"/>
      <c r="H34" s="177"/>
      <c r="I34" s="177"/>
      <c r="J34" s="284" t="str">
        <f t="shared" si="8"/>
        <v/>
      </c>
      <c r="K34" s="278">
        <f t="shared" si="3"/>
        <v>0</v>
      </c>
      <c r="L34" s="252">
        <f t="shared" si="4"/>
        <v>0</v>
      </c>
      <c r="M34" s="279"/>
      <c r="N34" s="279"/>
      <c r="O34" s="279"/>
      <c r="P34" s="279"/>
      <c r="Q34" s="254">
        <f t="shared" si="5"/>
        <v>0</v>
      </c>
      <c r="R34" s="252">
        <f t="shared" si="9"/>
        <v>0</v>
      </c>
      <c r="S34" s="196">
        <f t="shared" si="7"/>
        <v>0</v>
      </c>
      <c r="T34" s="316"/>
    </row>
    <row r="35" spans="1:20">
      <c r="A35" s="160">
        <v>29</v>
      </c>
      <c r="B35" s="175"/>
      <c r="C35" s="198" t="str">
        <f t="shared" si="1"/>
        <v/>
      </c>
      <c r="D35" s="176"/>
      <c r="E35" s="177"/>
      <c r="F35" s="177"/>
      <c r="G35" s="177"/>
      <c r="H35" s="177"/>
      <c r="I35" s="177"/>
      <c r="J35" s="284" t="str">
        <f t="shared" si="8"/>
        <v/>
      </c>
      <c r="K35" s="278">
        <f t="shared" si="3"/>
        <v>0</v>
      </c>
      <c r="L35" s="252">
        <f t="shared" si="4"/>
        <v>0</v>
      </c>
      <c r="M35" s="279"/>
      <c r="N35" s="279"/>
      <c r="O35" s="279"/>
      <c r="P35" s="279"/>
      <c r="Q35" s="254">
        <f t="shared" si="5"/>
        <v>0</v>
      </c>
      <c r="R35" s="252">
        <f t="shared" si="9"/>
        <v>0</v>
      </c>
      <c r="S35" s="196">
        <f t="shared" si="7"/>
        <v>0</v>
      </c>
      <c r="T35" s="316"/>
    </row>
    <row r="36" spans="1:20">
      <c r="A36" s="160">
        <v>30</v>
      </c>
      <c r="B36" s="175"/>
      <c r="C36" s="198" t="str">
        <f t="shared" si="1"/>
        <v/>
      </c>
      <c r="D36" s="176"/>
      <c r="E36" s="177"/>
      <c r="F36" s="177"/>
      <c r="G36" s="177"/>
      <c r="H36" s="177"/>
      <c r="I36" s="177"/>
      <c r="J36" s="284" t="str">
        <f t="shared" si="8"/>
        <v/>
      </c>
      <c r="K36" s="278">
        <f t="shared" si="3"/>
        <v>0</v>
      </c>
      <c r="L36" s="252">
        <f t="shared" si="4"/>
        <v>0</v>
      </c>
      <c r="M36" s="279"/>
      <c r="N36" s="279"/>
      <c r="O36" s="279"/>
      <c r="P36" s="279"/>
      <c r="Q36" s="254">
        <f t="shared" si="5"/>
        <v>0</v>
      </c>
      <c r="R36" s="252">
        <f t="shared" si="9"/>
        <v>0</v>
      </c>
      <c r="S36" s="196">
        <f t="shared" si="7"/>
        <v>0</v>
      </c>
      <c r="T36" s="316"/>
    </row>
    <row r="37" spans="1:20">
      <c r="A37" s="179"/>
      <c r="B37" s="121" t="s">
        <v>969</v>
      </c>
      <c r="C37" s="377"/>
      <c r="D37" s="180"/>
      <c r="E37" s="181"/>
      <c r="F37" s="181"/>
      <c r="G37" s="181"/>
      <c r="H37" s="181"/>
      <c r="I37" s="181"/>
      <c r="J37" s="258">
        <f>SUM(J7:J36)</f>
        <v>0</v>
      </c>
      <c r="K37" s="281"/>
      <c r="L37" s="258">
        <f t="shared" ref="L37:R37" si="10">SUM(L7:L36)</f>
        <v>0</v>
      </c>
      <c r="M37" s="258">
        <f t="shared" si="10"/>
        <v>0</v>
      </c>
      <c r="N37" s="258">
        <f t="shared" si="10"/>
        <v>0</v>
      </c>
      <c r="O37" s="258">
        <f t="shared" si="10"/>
        <v>0</v>
      </c>
      <c r="P37" s="258">
        <f t="shared" si="10"/>
        <v>0</v>
      </c>
      <c r="Q37" s="258">
        <f t="shared" si="10"/>
        <v>0</v>
      </c>
      <c r="R37" s="258">
        <f t="shared" si="10"/>
        <v>0</v>
      </c>
      <c r="S37" s="181"/>
      <c r="T37" s="320"/>
    </row>
    <row r="38" spans="1:20">
      <c r="A38" s="520" t="s">
        <v>1014</v>
      </c>
      <c r="B38" s="521"/>
      <c r="C38" s="521"/>
      <c r="D38" s="521"/>
      <c r="E38" s="521"/>
      <c r="F38" s="521"/>
      <c r="G38" s="521"/>
      <c r="H38" s="521"/>
      <c r="I38" s="521"/>
      <c r="J38" s="521"/>
      <c r="K38" s="521"/>
      <c r="L38" s="185"/>
      <c r="M38" s="185"/>
      <c r="N38" s="185"/>
      <c r="O38" s="185"/>
      <c r="P38" s="185"/>
      <c r="Q38" s="185"/>
      <c r="R38" s="185"/>
      <c r="S38" s="185"/>
    </row>
    <row r="39" spans="1:20">
      <c r="A39" s="522" t="s">
        <v>980</v>
      </c>
      <c r="B39" s="523"/>
      <c r="C39" s="523"/>
      <c r="D39" s="523"/>
      <c r="E39" s="523"/>
      <c r="F39" s="523"/>
      <c r="G39" s="523"/>
      <c r="H39" s="523"/>
      <c r="I39" s="523"/>
      <c r="J39" s="523"/>
      <c r="K39" s="523"/>
      <c r="L39" s="523"/>
      <c r="M39" s="523"/>
      <c r="N39" s="523"/>
      <c r="O39" s="523"/>
      <c r="P39" s="523"/>
      <c r="Q39" s="523"/>
      <c r="R39" s="523"/>
      <c r="S39" s="523"/>
      <c r="T39" s="523"/>
    </row>
    <row r="40" spans="1:20" ht="33.75" customHeight="1">
      <c r="A40" s="522" t="s">
        <v>1015</v>
      </c>
      <c r="B40" s="524"/>
      <c r="C40" s="524"/>
      <c r="D40" s="524"/>
      <c r="E40" s="524"/>
      <c r="F40" s="524"/>
      <c r="G40" s="524"/>
      <c r="H40" s="524"/>
      <c r="I40" s="524"/>
      <c r="J40" s="524"/>
      <c r="K40" s="524"/>
      <c r="L40" s="523"/>
      <c r="M40" s="523"/>
      <c r="N40" s="523"/>
      <c r="O40" s="523"/>
      <c r="P40" s="523"/>
      <c r="Q40" s="523"/>
      <c r="R40" s="523"/>
      <c r="S40" s="523"/>
      <c r="T40" s="523"/>
    </row>
    <row r="41" spans="1:20">
      <c r="C41" s="515" t="str">
        <f>B2&amp;C2&amp;D2&amp;E2&amp;"月曆表"</f>
        <v>114年3月月曆表</v>
      </c>
      <c r="D41" s="516"/>
      <c r="E41" s="516"/>
      <c r="F41" s="516"/>
      <c r="G41" s="516"/>
      <c r="H41" s="516"/>
      <c r="I41" s="517"/>
      <c r="J41" s="508"/>
      <c r="K41" s="262"/>
      <c r="L41" s="185"/>
      <c r="M41" s="185"/>
      <c r="N41" s="185"/>
      <c r="O41" s="185"/>
      <c r="P41" s="185"/>
      <c r="Q41" s="185"/>
      <c r="R41" s="185"/>
      <c r="S41" s="185"/>
    </row>
    <row r="42" spans="1:20">
      <c r="C42" s="362" t="s">
        <v>1005</v>
      </c>
      <c r="D42" s="365" t="s">
        <v>998</v>
      </c>
      <c r="E42" s="365" t="s">
        <v>999</v>
      </c>
      <c r="F42" s="365" t="s">
        <v>1000</v>
      </c>
      <c r="G42" s="365" t="s">
        <v>1001</v>
      </c>
      <c r="H42" s="365" t="s">
        <v>1002</v>
      </c>
      <c r="I42" s="365" t="s">
        <v>1063</v>
      </c>
      <c r="J42" s="365" t="s">
        <v>1064</v>
      </c>
      <c r="K42" s="262"/>
      <c r="L42" s="185"/>
      <c r="M42" s="185"/>
      <c r="N42" s="185"/>
      <c r="O42" s="185"/>
      <c r="P42" s="185"/>
      <c r="Q42" s="185"/>
      <c r="R42" s="185"/>
      <c r="S42" s="185"/>
    </row>
    <row r="43" spans="1:20">
      <c r="C43" s="363">
        <v>1</v>
      </c>
      <c r="D43" s="160"/>
      <c r="E43" s="160"/>
      <c r="F43" s="160"/>
      <c r="G43" s="160"/>
      <c r="H43" s="160"/>
      <c r="I43" s="366">
        <v>1</v>
      </c>
      <c r="J43" s="366">
        <v>2</v>
      </c>
      <c r="K43" s="262" t="s">
        <v>1124</v>
      </c>
      <c r="L43" s="185"/>
      <c r="M43" s="185"/>
      <c r="N43" s="185"/>
      <c r="O43" s="185"/>
      <c r="P43" s="185"/>
      <c r="Q43" s="185"/>
      <c r="R43" s="185"/>
      <c r="S43" s="185"/>
    </row>
    <row r="44" spans="1:20">
      <c r="C44" s="363">
        <v>2</v>
      </c>
      <c r="D44" s="163"/>
      <c r="E44" s="163"/>
      <c r="F44" s="163"/>
      <c r="G44" s="163"/>
      <c r="H44" s="163"/>
      <c r="I44" s="367">
        <v>8</v>
      </c>
      <c r="J44" s="367">
        <v>9</v>
      </c>
      <c r="K44" s="262" t="s">
        <v>1126</v>
      </c>
      <c r="L44" s="185"/>
      <c r="M44" s="185"/>
      <c r="N44" s="185"/>
      <c r="O44" s="185"/>
      <c r="P44" s="185"/>
      <c r="Q44" s="185"/>
      <c r="R44" s="185"/>
      <c r="S44" s="185"/>
    </row>
    <row r="45" spans="1:20">
      <c r="C45" s="363">
        <v>3</v>
      </c>
      <c r="D45" s="164"/>
      <c r="E45" s="164">
        <v>11</v>
      </c>
      <c r="F45" s="164">
        <v>12</v>
      </c>
      <c r="G45" s="164">
        <v>13</v>
      </c>
      <c r="H45" s="164">
        <v>14</v>
      </c>
      <c r="I45" s="368">
        <v>15</v>
      </c>
      <c r="J45" s="368">
        <v>16</v>
      </c>
      <c r="K45" s="262"/>
      <c r="L45" s="185"/>
      <c r="M45" s="185"/>
      <c r="N45" s="185"/>
      <c r="O45" s="185"/>
      <c r="P45" s="185"/>
      <c r="Q45" s="185"/>
      <c r="R45" s="185"/>
      <c r="S45" s="185"/>
    </row>
    <row r="46" spans="1:20">
      <c r="C46" s="363">
        <v>4</v>
      </c>
      <c r="D46" s="164">
        <v>17</v>
      </c>
      <c r="E46" s="164">
        <v>18</v>
      </c>
      <c r="F46" s="164">
        <v>19</v>
      </c>
      <c r="G46" s="164">
        <v>20</v>
      </c>
      <c r="H46" s="164">
        <v>21</v>
      </c>
      <c r="I46" s="368">
        <v>22</v>
      </c>
      <c r="J46" s="368">
        <v>23</v>
      </c>
      <c r="K46" s="262"/>
      <c r="L46" s="185"/>
      <c r="M46" s="185"/>
      <c r="N46" s="185"/>
      <c r="O46" s="185"/>
      <c r="P46" s="185"/>
      <c r="Q46" s="185"/>
      <c r="R46" s="185"/>
      <c r="S46" s="185"/>
    </row>
    <row r="47" spans="1:20">
      <c r="C47" s="363">
        <v>5</v>
      </c>
      <c r="D47" s="164">
        <v>24</v>
      </c>
      <c r="E47" s="164">
        <v>25</v>
      </c>
      <c r="F47" s="164">
        <v>26</v>
      </c>
      <c r="G47" s="164">
        <v>27</v>
      </c>
      <c r="H47" s="164"/>
      <c r="I47" s="368"/>
      <c r="J47" s="368"/>
      <c r="K47" s="262" t="s">
        <v>1125</v>
      </c>
      <c r="L47" s="185"/>
      <c r="M47" s="185"/>
      <c r="N47" s="185"/>
      <c r="O47" s="185"/>
      <c r="P47" s="185"/>
      <c r="Q47" s="185"/>
      <c r="R47" s="185"/>
      <c r="S47" s="185"/>
    </row>
    <row r="48" spans="1:20">
      <c r="C48" s="363">
        <v>6</v>
      </c>
      <c r="D48" s="164"/>
      <c r="E48" s="164"/>
      <c r="F48" s="164"/>
      <c r="G48" s="164"/>
      <c r="H48" s="164"/>
      <c r="I48" s="369"/>
      <c r="J48" s="369"/>
      <c r="K48" s="262"/>
      <c r="L48" s="185"/>
      <c r="M48" s="185"/>
      <c r="N48" s="185"/>
      <c r="O48" s="185"/>
      <c r="P48" s="185"/>
      <c r="Q48" s="185"/>
      <c r="R48" s="185"/>
      <c r="S48" s="185"/>
    </row>
    <row r="49" spans="2:19">
      <c r="C49" s="364" t="s">
        <v>997</v>
      </c>
      <c r="D49" s="285">
        <f>COUNTIF(D43:D48,"&gt;0")</f>
        <v>2</v>
      </c>
      <c r="E49" s="285">
        <f t="shared" ref="E49:G49" si="11">COUNTIF(E43:E48,"&gt;0")</f>
        <v>3</v>
      </c>
      <c r="F49" s="285">
        <f t="shared" si="11"/>
        <v>3</v>
      </c>
      <c r="G49" s="285">
        <f t="shared" si="11"/>
        <v>3</v>
      </c>
      <c r="H49" s="285">
        <f>COUNTIF(H43:H48,"&gt;0")</f>
        <v>2</v>
      </c>
      <c r="I49" s="370"/>
      <c r="J49" s="370"/>
      <c r="K49" s="185"/>
      <c r="L49" s="185"/>
      <c r="M49" s="185"/>
      <c r="N49" s="185"/>
      <c r="O49" s="185"/>
      <c r="P49" s="185"/>
      <c r="Q49" s="185"/>
      <c r="R49" s="185"/>
      <c r="S49" s="185"/>
    </row>
    <row r="50" spans="2:19">
      <c r="B50" s="165" t="s">
        <v>1004</v>
      </c>
      <c r="C50" s="183"/>
      <c r="D50" s="183"/>
      <c r="E50" s="183"/>
      <c r="F50" s="405" t="s">
        <v>1128</v>
      </c>
      <c r="G50" s="183"/>
      <c r="H50" s="183"/>
      <c r="I50" s="183" t="s">
        <v>1130</v>
      </c>
      <c r="J50" s="183"/>
      <c r="K50" s="185"/>
      <c r="L50" s="183"/>
      <c r="M50" s="183" t="s">
        <v>952</v>
      </c>
      <c r="N50" s="185"/>
      <c r="O50" s="185"/>
      <c r="P50" s="185"/>
      <c r="Q50" s="185"/>
      <c r="R50" s="166" t="s">
        <v>880</v>
      </c>
      <c r="S50" s="185"/>
    </row>
  </sheetData>
  <sheetProtection sheet="1" formatCells="0" formatColumns="0" formatRows="0" insertColumns="0" insertRows="0" sort="0"/>
  <mergeCells count="22">
    <mergeCell ref="P4:P6"/>
    <mergeCell ref="F1:L1"/>
    <mergeCell ref="A38:K38"/>
    <mergeCell ref="A39:T39"/>
    <mergeCell ref="A40:T40"/>
    <mergeCell ref="K4:K6"/>
    <mergeCell ref="L4:L6"/>
    <mergeCell ref="M4:M6"/>
    <mergeCell ref="N4:N6"/>
    <mergeCell ref="O4:O6"/>
    <mergeCell ref="Q4:Q6"/>
    <mergeCell ref="R4:R6"/>
    <mergeCell ref="S4:S6"/>
    <mergeCell ref="T4:T6"/>
    <mergeCell ref="A4:A6"/>
    <mergeCell ref="B4:B6"/>
    <mergeCell ref="C4:J4"/>
    <mergeCell ref="F2:J2"/>
    <mergeCell ref="I5:I6"/>
    <mergeCell ref="J5:J6"/>
    <mergeCell ref="C41:J41"/>
    <mergeCell ref="A3:G3"/>
  </mergeCells>
  <phoneticPr fontId="28" type="noConversion"/>
  <printOptions horizontalCentered="1"/>
  <pageMargins left="0.39370078740157483" right="0.39370078740157483" top="0.39370078740157483" bottom="0.39370078740157483" header="0.31496062992125984" footer="0.31496062992125984"/>
  <pageSetup paperSize="9" scale="85" orientation="landscape" r:id="rId1"/>
  <headerFooter>
    <oddFooter>&amp;C&amp;P/&amp;N</oddFooter>
  </headerFooter>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9" tint="0.39997558519241921"/>
  </sheetPr>
  <dimension ref="A1:Q27"/>
  <sheetViews>
    <sheetView showZeros="0" view="pageBreakPreview" zoomScaleSheetLayoutView="100" workbookViewId="0">
      <selection activeCell="D17" sqref="D17:G17"/>
    </sheetView>
  </sheetViews>
  <sheetFormatPr defaultColWidth="9" defaultRowHeight="16.5"/>
  <cols>
    <col min="1" max="1" width="5.25" style="71" customWidth="1"/>
    <col min="2" max="2" width="6.5" style="71" customWidth="1"/>
    <col min="3" max="3" width="4.625" style="63" customWidth="1"/>
    <col min="4" max="4" width="3.5" style="63" bestFit="1" customWidth="1"/>
    <col min="5" max="5" width="3.625" style="63" customWidth="1"/>
    <col min="6" max="6" width="4.625" style="63" customWidth="1"/>
    <col min="7" max="7" width="4.75" style="63" customWidth="1"/>
    <col min="8" max="8" width="6" style="63" customWidth="1"/>
    <col min="9" max="9" width="3.75" style="63" customWidth="1"/>
    <col min="10" max="10" width="4.75" style="63" customWidth="1"/>
    <col min="11" max="12" width="3.75" style="63" customWidth="1"/>
    <col min="13" max="13" width="7.5" style="63" customWidth="1"/>
    <col min="14" max="14" width="4.75" style="63" customWidth="1"/>
    <col min="15" max="15" width="21.25" style="63" customWidth="1"/>
    <col min="16" max="16" width="11" style="63" bestFit="1" customWidth="1"/>
    <col min="17" max="16384" width="9" style="63"/>
  </cols>
  <sheetData>
    <row r="1" spans="1:16" s="51" customFormat="1" ht="36.75" customHeight="1">
      <c r="A1" s="527" t="s">
        <v>972</v>
      </c>
      <c r="B1" s="527"/>
      <c r="C1" s="527"/>
      <c r="D1" s="527"/>
      <c r="E1" s="527"/>
      <c r="F1" s="527"/>
      <c r="G1" s="527"/>
      <c r="H1" s="527"/>
      <c r="I1" s="528" t="s">
        <v>973</v>
      </c>
      <c r="J1" s="528"/>
      <c r="K1" s="528"/>
      <c r="L1" s="528"/>
      <c r="M1" s="528"/>
      <c r="N1" s="528"/>
      <c r="O1" s="528"/>
    </row>
    <row r="2" spans="1:16" s="51" customFormat="1" ht="4.9000000000000004" customHeight="1" thickBot="1">
      <c r="A2" s="52"/>
      <c r="B2" s="52"/>
      <c r="C2" s="52"/>
      <c r="D2" s="52"/>
      <c r="E2" s="52"/>
      <c r="F2" s="52"/>
      <c r="G2" s="52"/>
      <c r="H2" s="52"/>
      <c r="I2" s="53"/>
      <c r="J2" s="53"/>
      <c r="K2" s="53"/>
      <c r="L2" s="53"/>
      <c r="M2" s="53"/>
      <c r="N2" s="53"/>
      <c r="O2" s="53"/>
    </row>
    <row r="3" spans="1:16" s="58" customFormat="1" ht="36" customHeight="1">
      <c r="A3" s="54" t="s">
        <v>887</v>
      </c>
      <c r="B3" s="55" t="s">
        <v>888</v>
      </c>
      <c r="C3" s="529" t="s">
        <v>944</v>
      </c>
      <c r="D3" s="530"/>
      <c r="E3" s="529"/>
      <c r="F3" s="531"/>
      <c r="G3" s="532"/>
      <c r="H3" s="56"/>
      <c r="I3" s="533">
        <f ca="1">NOW()</f>
        <v>45772.569733449076</v>
      </c>
      <c r="J3" s="533"/>
      <c r="K3" s="533"/>
      <c r="L3" s="534"/>
      <c r="M3" s="535" t="s">
        <v>889</v>
      </c>
      <c r="N3" s="536"/>
      <c r="O3" s="57"/>
    </row>
    <row r="4" spans="1:16" s="58" customFormat="1" ht="27.95" customHeight="1">
      <c r="A4" s="59" t="s">
        <v>890</v>
      </c>
      <c r="B4" s="106" t="s">
        <v>945</v>
      </c>
      <c r="C4" s="568" t="str">
        <f>'清冊-減授'!C2&amp;'清冊-減授'!D2&amp;'清冊-減授'!E2&amp;'清冊-減授'!F2&amp;'清冊-減授'!G2</f>
        <v>年3月教師減授課代課教師鐘點費</v>
      </c>
      <c r="D4" s="568"/>
      <c r="E4" s="568"/>
      <c r="F4" s="568"/>
      <c r="G4" s="568"/>
      <c r="H4" s="568"/>
      <c r="I4" s="569" t="s">
        <v>950</v>
      </c>
      <c r="J4" s="545"/>
      <c r="K4" s="570" t="e">
        <f>#REF!</f>
        <v>#REF!</v>
      </c>
      <c r="L4" s="571"/>
      <c r="M4" s="571"/>
      <c r="N4" s="114" t="s">
        <v>946</v>
      </c>
      <c r="O4" s="107"/>
    </row>
    <row r="5" spans="1:16" s="58" customFormat="1" ht="24.75" customHeight="1">
      <c r="A5" s="60" t="s">
        <v>891</v>
      </c>
      <c r="B5" s="108"/>
      <c r="C5" s="109"/>
      <c r="D5" s="109"/>
      <c r="E5" s="109"/>
      <c r="F5" s="109"/>
      <c r="G5" s="109"/>
      <c r="H5" s="109"/>
      <c r="I5" s="109"/>
      <c r="J5" s="109"/>
      <c r="K5" s="109"/>
      <c r="L5" s="109"/>
      <c r="M5" s="109"/>
      <c r="N5" s="109"/>
      <c r="O5" s="110"/>
    </row>
    <row r="6" spans="1:16" s="58" customFormat="1" ht="24" customHeight="1">
      <c r="A6" s="61"/>
      <c r="B6" s="108"/>
      <c r="C6" s="109"/>
      <c r="D6" s="109"/>
      <c r="E6" s="109"/>
      <c r="F6" s="109"/>
      <c r="G6" s="109"/>
      <c r="H6" s="109"/>
      <c r="I6" s="109"/>
      <c r="J6" s="109"/>
      <c r="K6" s="109"/>
      <c r="L6" s="109"/>
      <c r="M6" s="109"/>
      <c r="N6" s="109"/>
      <c r="O6" s="110"/>
    </row>
    <row r="7" spans="1:16" s="58" customFormat="1" ht="22.5" customHeight="1">
      <c r="A7" s="61"/>
      <c r="B7" s="108"/>
      <c r="C7" s="109"/>
      <c r="D7" s="109"/>
      <c r="E7" s="109"/>
      <c r="F7" s="109"/>
      <c r="G7" s="109"/>
      <c r="H7" s="109"/>
      <c r="I7" s="109"/>
      <c r="J7" s="109"/>
      <c r="K7" s="109"/>
      <c r="L7" s="109"/>
      <c r="M7" s="109"/>
      <c r="N7" s="109"/>
      <c r="O7" s="110"/>
    </row>
    <row r="8" spans="1:16" s="58" customFormat="1" ht="22.5" customHeight="1">
      <c r="A8" s="61"/>
      <c r="B8" s="108"/>
      <c r="C8" s="109"/>
      <c r="D8" s="109"/>
      <c r="E8" s="109"/>
      <c r="F8" s="109"/>
      <c r="G8" s="109"/>
      <c r="H8" s="109"/>
      <c r="I8" s="109"/>
      <c r="J8" s="109"/>
      <c r="K8" s="109"/>
      <c r="L8" s="109"/>
      <c r="M8" s="109"/>
      <c r="N8" s="109"/>
      <c r="O8" s="110"/>
    </row>
    <row r="9" spans="1:16" s="58" customFormat="1" ht="22.5" customHeight="1">
      <c r="A9" s="61"/>
      <c r="B9" s="108"/>
      <c r="C9" s="109"/>
      <c r="D9" s="109"/>
      <c r="E9" s="109"/>
      <c r="F9" s="109"/>
      <c r="G9" s="109"/>
      <c r="H9" s="109"/>
      <c r="I9" s="109"/>
      <c r="J9" s="109"/>
      <c r="K9" s="109"/>
      <c r="L9" s="109"/>
      <c r="M9" s="109"/>
      <c r="N9" s="109"/>
      <c r="O9" s="110"/>
    </row>
    <row r="10" spans="1:16" s="58" customFormat="1" ht="22.5" customHeight="1">
      <c r="A10" s="61"/>
      <c r="B10" s="108"/>
      <c r="C10" s="109"/>
      <c r="D10" s="109"/>
      <c r="E10" s="109"/>
      <c r="F10" s="109"/>
      <c r="G10" s="109"/>
      <c r="H10" s="109"/>
      <c r="I10" s="109"/>
      <c r="J10" s="109"/>
      <c r="K10" s="109"/>
      <c r="L10" s="109"/>
      <c r="M10" s="109"/>
      <c r="N10" s="109"/>
      <c r="O10" s="110"/>
    </row>
    <row r="11" spans="1:16" s="58" customFormat="1" ht="22.5" customHeight="1">
      <c r="A11" s="61"/>
      <c r="B11" s="108"/>
      <c r="C11" s="109"/>
      <c r="D11" s="109"/>
      <c r="E11" s="109"/>
      <c r="F11" s="109"/>
      <c r="G11" s="109"/>
      <c r="H11" s="109"/>
      <c r="I11" s="109"/>
      <c r="J11" s="109"/>
      <c r="K11" s="109"/>
      <c r="L11" s="109"/>
      <c r="M11" s="109"/>
      <c r="N11" s="109"/>
      <c r="O11" s="110"/>
    </row>
    <row r="12" spans="1:16" s="58" customFormat="1" ht="21.75" customHeight="1">
      <c r="A12" s="61"/>
      <c r="B12" s="108"/>
      <c r="C12" s="109"/>
      <c r="D12" s="109"/>
      <c r="E12" s="109"/>
      <c r="F12" s="109"/>
      <c r="G12" s="109"/>
      <c r="H12" s="109"/>
      <c r="I12" s="109"/>
      <c r="J12" s="109"/>
      <c r="K12" s="109"/>
      <c r="L12" s="109"/>
      <c r="M12" s="109"/>
      <c r="N12" s="109"/>
      <c r="O12" s="110"/>
    </row>
    <row r="13" spans="1:16" ht="27.95" customHeight="1">
      <c r="A13" s="60" t="s">
        <v>892</v>
      </c>
      <c r="B13" s="111"/>
      <c r="C13" s="112"/>
      <c r="D13" s="112"/>
      <c r="E13" s="112"/>
      <c r="F13" s="112"/>
      <c r="G13" s="112"/>
      <c r="H13" s="112"/>
      <c r="I13" s="112"/>
      <c r="J13" s="112"/>
      <c r="K13" s="112"/>
      <c r="L13" s="112"/>
      <c r="M13" s="112"/>
      <c r="N13" s="112"/>
      <c r="O13" s="113"/>
      <c r="P13" s="62">
        <f>SUM(G5:H9)</f>
        <v>0</v>
      </c>
    </row>
    <row r="14" spans="1:16" ht="70.5" customHeight="1">
      <c r="A14" s="64" t="s">
        <v>893</v>
      </c>
      <c r="B14" s="573"/>
      <c r="C14" s="574"/>
      <c r="D14" s="574"/>
      <c r="E14" s="574"/>
      <c r="F14" s="574"/>
      <c r="G14" s="574"/>
      <c r="H14" s="574"/>
      <c r="I14" s="574"/>
      <c r="J14" s="574"/>
      <c r="K14" s="574"/>
      <c r="L14" s="574"/>
      <c r="M14" s="574"/>
      <c r="N14" s="574"/>
      <c r="O14" s="575"/>
    </row>
    <row r="15" spans="1:16" s="58" customFormat="1" ht="27.95" customHeight="1">
      <c r="A15" s="564" t="s">
        <v>894</v>
      </c>
      <c r="B15" s="559" t="s">
        <v>895</v>
      </c>
      <c r="C15" s="560"/>
      <c r="D15" s="565" t="e">
        <f>#REF!</f>
        <v>#REF!</v>
      </c>
      <c r="E15" s="566"/>
      <c r="F15" s="566"/>
      <c r="G15" s="567"/>
      <c r="H15" s="557" t="s">
        <v>896</v>
      </c>
      <c r="I15" s="572" t="s">
        <v>895</v>
      </c>
      <c r="J15" s="572"/>
      <c r="K15" s="572"/>
      <c r="L15" s="576">
        <f>G7+G9</f>
        <v>0</v>
      </c>
      <c r="M15" s="576"/>
      <c r="N15" s="576"/>
      <c r="O15" s="65">
        <f>G8</f>
        <v>0</v>
      </c>
    </row>
    <row r="16" spans="1:16" s="58" customFormat="1" ht="27.95" customHeight="1">
      <c r="A16" s="564"/>
      <c r="B16" s="559" t="s">
        <v>897</v>
      </c>
      <c r="C16" s="560"/>
      <c r="D16" s="579" t="str">
        <f>'清冊-減授'!C2</f>
        <v>年</v>
      </c>
      <c r="E16" s="577"/>
      <c r="F16" s="580" t="s">
        <v>897</v>
      </c>
      <c r="G16" s="581"/>
      <c r="H16" s="557"/>
      <c r="I16" s="572" t="s">
        <v>898</v>
      </c>
      <c r="J16" s="572"/>
      <c r="K16" s="572"/>
      <c r="L16" s="577"/>
      <c r="M16" s="577"/>
      <c r="N16" s="577"/>
      <c r="O16" s="578"/>
    </row>
    <row r="17" spans="1:17" s="58" customFormat="1" ht="27.95" customHeight="1">
      <c r="A17" s="564"/>
      <c r="B17" s="559" t="s">
        <v>899</v>
      </c>
      <c r="C17" s="560"/>
      <c r="D17" s="561" t="s">
        <v>947</v>
      </c>
      <c r="E17" s="562"/>
      <c r="F17" s="562"/>
      <c r="G17" s="563"/>
      <c r="H17" s="557"/>
      <c r="I17" s="572" t="s">
        <v>900</v>
      </c>
      <c r="J17" s="572"/>
      <c r="K17" s="572"/>
      <c r="L17" s="554"/>
      <c r="M17" s="582"/>
      <c r="N17" s="582"/>
      <c r="O17" s="66"/>
    </row>
    <row r="18" spans="1:17" s="58" customFormat="1" ht="27.95" customHeight="1">
      <c r="A18" s="564"/>
      <c r="B18" s="559" t="s">
        <v>901</v>
      </c>
      <c r="C18" s="560"/>
      <c r="D18" s="561" t="s">
        <v>948</v>
      </c>
      <c r="E18" s="562"/>
      <c r="F18" s="562"/>
      <c r="G18" s="563"/>
      <c r="H18" s="557"/>
      <c r="I18" s="572" t="s">
        <v>901</v>
      </c>
      <c r="J18" s="572"/>
      <c r="K18" s="572"/>
      <c r="L18" s="554"/>
      <c r="M18" s="582"/>
      <c r="N18" s="582"/>
      <c r="O18" s="66"/>
    </row>
    <row r="19" spans="1:17" s="58" customFormat="1" ht="27.95" customHeight="1">
      <c r="A19" s="564"/>
      <c r="B19" s="559" t="s">
        <v>902</v>
      </c>
      <c r="C19" s="560"/>
      <c r="D19" s="561" t="s">
        <v>949</v>
      </c>
      <c r="E19" s="562"/>
      <c r="F19" s="562"/>
      <c r="G19" s="563"/>
      <c r="H19" s="557"/>
      <c r="I19" s="572" t="s">
        <v>902</v>
      </c>
      <c r="J19" s="572"/>
      <c r="K19" s="572"/>
      <c r="L19" s="554"/>
      <c r="M19" s="582"/>
      <c r="N19" s="582"/>
      <c r="O19" s="66"/>
    </row>
    <row r="20" spans="1:17" s="58" customFormat="1" ht="38.25" customHeight="1">
      <c r="A20" s="554" t="s">
        <v>903</v>
      </c>
      <c r="B20" s="555"/>
      <c r="C20" s="555"/>
      <c r="D20" s="555"/>
      <c r="E20" s="557" t="s">
        <v>909</v>
      </c>
      <c r="F20" s="549" t="s">
        <v>960</v>
      </c>
      <c r="G20" s="517"/>
      <c r="H20" s="517"/>
      <c r="I20" s="517"/>
      <c r="J20" s="508"/>
      <c r="K20" s="542" t="s">
        <v>956</v>
      </c>
      <c r="L20" s="516"/>
      <c r="M20" s="516"/>
      <c r="N20" s="543"/>
      <c r="O20" s="105" t="s">
        <v>910</v>
      </c>
      <c r="Q20" s="58" t="s">
        <v>955</v>
      </c>
    </row>
    <row r="21" spans="1:17" s="58" customFormat="1" ht="33" customHeight="1">
      <c r="A21" s="556" t="s">
        <v>904</v>
      </c>
      <c r="B21" s="555"/>
      <c r="C21" s="555"/>
      <c r="D21" s="555"/>
      <c r="E21" s="558"/>
      <c r="F21" s="116" t="s">
        <v>958</v>
      </c>
      <c r="G21" s="550"/>
      <c r="H21" s="517"/>
      <c r="I21" s="517"/>
      <c r="J21" s="508"/>
      <c r="K21" s="544"/>
      <c r="L21" s="545"/>
      <c r="M21" s="545"/>
      <c r="N21" s="546"/>
      <c r="O21" s="583"/>
    </row>
    <row r="22" spans="1:17" s="58" customFormat="1" ht="33" customHeight="1">
      <c r="A22" s="555"/>
      <c r="B22" s="555"/>
      <c r="C22" s="555"/>
      <c r="D22" s="555"/>
      <c r="E22" s="558"/>
      <c r="F22" s="120" t="s">
        <v>959</v>
      </c>
      <c r="G22" s="550"/>
      <c r="H22" s="517"/>
      <c r="I22" s="517"/>
      <c r="J22" s="508"/>
      <c r="K22" s="547"/>
      <c r="L22" s="519"/>
      <c r="M22" s="519"/>
      <c r="N22" s="548"/>
      <c r="O22" s="584"/>
    </row>
    <row r="23" spans="1:17" ht="50.25" customHeight="1">
      <c r="A23" s="556" t="s">
        <v>905</v>
      </c>
      <c r="B23" s="555"/>
      <c r="C23" s="555"/>
      <c r="D23" s="555"/>
      <c r="E23" s="558"/>
      <c r="F23" s="119" t="s">
        <v>957</v>
      </c>
      <c r="G23" s="550"/>
      <c r="H23" s="517"/>
      <c r="I23" s="517"/>
      <c r="J23" s="508"/>
      <c r="K23" s="547"/>
      <c r="L23" s="519"/>
      <c r="M23" s="519"/>
      <c r="N23" s="548"/>
      <c r="O23" s="584"/>
    </row>
    <row r="24" spans="1:17" ht="87.75" customHeight="1" thickBot="1">
      <c r="A24" s="67" t="s">
        <v>906</v>
      </c>
      <c r="B24" s="551"/>
      <c r="C24" s="552"/>
      <c r="D24" s="552"/>
      <c r="E24" s="552"/>
      <c r="F24" s="552"/>
      <c r="G24" s="552"/>
      <c r="H24" s="552"/>
      <c r="I24" s="552"/>
      <c r="J24" s="552"/>
      <c r="K24" s="552"/>
      <c r="L24" s="552"/>
      <c r="M24" s="552"/>
      <c r="N24" s="552"/>
      <c r="O24" s="553"/>
    </row>
    <row r="25" spans="1:17" s="68" customFormat="1" ht="25.15" customHeight="1" thickBot="1">
      <c r="A25" s="537" t="s">
        <v>907</v>
      </c>
      <c r="B25" s="537"/>
      <c r="C25" s="537"/>
      <c r="D25" s="537"/>
      <c r="E25" s="537"/>
      <c r="F25" s="537"/>
      <c r="G25" s="537"/>
      <c r="H25" s="537"/>
      <c r="I25" s="537"/>
      <c r="J25" s="537"/>
      <c r="K25" s="537"/>
      <c r="L25" s="537"/>
      <c r="M25" s="537"/>
      <c r="N25" s="537"/>
      <c r="O25" s="537"/>
    </row>
    <row r="26" spans="1:17" s="68" customFormat="1" ht="35.25" customHeight="1" thickBot="1">
      <c r="A26" s="538" t="s">
        <v>908</v>
      </c>
      <c r="B26" s="539"/>
      <c r="C26" s="540"/>
      <c r="D26" s="539"/>
      <c r="E26" s="539"/>
      <c r="F26" s="540"/>
      <c r="G26" s="541"/>
      <c r="H26" s="541"/>
    </row>
    <row r="27" spans="1:17" s="68" customFormat="1" ht="22.5" customHeight="1">
      <c r="A27" s="69"/>
      <c r="B27" s="69"/>
      <c r="C27" s="69"/>
      <c r="D27" s="69"/>
      <c r="E27" s="69"/>
      <c r="F27" s="69"/>
      <c r="G27" s="70"/>
      <c r="H27" s="70"/>
    </row>
  </sheetData>
  <sheetProtection formatCells="0" formatColumns="0" formatRows="0"/>
  <mergeCells count="49">
    <mergeCell ref="I17:K17"/>
    <mergeCell ref="L17:N17"/>
    <mergeCell ref="O21:O23"/>
    <mergeCell ref="I19:K19"/>
    <mergeCell ref="I15:K15"/>
    <mergeCell ref="C4:H4"/>
    <mergeCell ref="I4:J4"/>
    <mergeCell ref="K4:M4"/>
    <mergeCell ref="B18:C18"/>
    <mergeCell ref="I18:K18"/>
    <mergeCell ref="B14:O14"/>
    <mergeCell ref="L15:N15"/>
    <mergeCell ref="L16:O16"/>
    <mergeCell ref="B16:C16"/>
    <mergeCell ref="D16:E16"/>
    <mergeCell ref="F16:G16"/>
    <mergeCell ref="I16:K16"/>
    <mergeCell ref="D17:G17"/>
    <mergeCell ref="H15:H19"/>
    <mergeCell ref="L18:N18"/>
    <mergeCell ref="L19:N19"/>
    <mergeCell ref="B19:C19"/>
    <mergeCell ref="D19:G19"/>
    <mergeCell ref="A15:A19"/>
    <mergeCell ref="B15:C15"/>
    <mergeCell ref="D15:G15"/>
    <mergeCell ref="B17:C17"/>
    <mergeCell ref="D18:G18"/>
    <mergeCell ref="A25:O25"/>
    <mergeCell ref="A26:C26"/>
    <mergeCell ref="D26:F26"/>
    <mergeCell ref="G26:H26"/>
    <mergeCell ref="K20:N20"/>
    <mergeCell ref="K21:N23"/>
    <mergeCell ref="F20:J20"/>
    <mergeCell ref="G21:J21"/>
    <mergeCell ref="G22:J22"/>
    <mergeCell ref="G23:J23"/>
    <mergeCell ref="B24:O24"/>
    <mergeCell ref="A20:D20"/>
    <mergeCell ref="A21:D22"/>
    <mergeCell ref="A23:D23"/>
    <mergeCell ref="E20:E23"/>
    <mergeCell ref="A1:H1"/>
    <mergeCell ref="I1:O1"/>
    <mergeCell ref="C3:E3"/>
    <mergeCell ref="F3:G3"/>
    <mergeCell ref="I3:L3"/>
    <mergeCell ref="M3:N3"/>
  </mergeCells>
  <phoneticPr fontId="22" type="noConversion"/>
  <printOptions horizontalCentered="1" verticalCentered="1"/>
  <pageMargins left="0.35433070866141736" right="0.35433070866141736" top="0.19685039370078741" bottom="3.937007874015748E-2" header="0.51181102362204722" footer="0.51181102362204722"/>
  <pageSetup paperSize="9" orientation="portrait" r:id="rId1"/>
  <headerFooter alignWithMargins="0"/>
  <colBreaks count="1" manualBreakCount="1">
    <brk id="15"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B6D927-A5B5-4177-93F5-DEAA9EBDF2B9}">
  <sheetPr>
    <tabColor theme="7" tint="0.59999389629810485"/>
  </sheetPr>
  <dimension ref="A1:I117"/>
  <sheetViews>
    <sheetView view="pageBreakPreview" zoomScaleSheetLayoutView="100" workbookViewId="0">
      <pane xSplit="2" ySplit="2" topLeftCell="C3" activePane="bottomRight" state="frozen"/>
      <selection pane="topRight" activeCell="C1" sqref="C1"/>
      <selection pane="bottomLeft" activeCell="A3" sqref="A3"/>
      <selection pane="bottomRight" activeCell="B3" sqref="B3"/>
    </sheetView>
  </sheetViews>
  <sheetFormatPr defaultRowHeight="16.5"/>
  <cols>
    <col min="1" max="1" width="4.5" style="187" bestFit="1" customWidth="1"/>
    <col min="2" max="2" width="11.625" style="190" bestFit="1" customWidth="1"/>
    <col min="3" max="3" width="6.5" style="314" bestFit="1" customWidth="1"/>
    <col min="4" max="4" width="9.875" style="187" customWidth="1"/>
    <col min="5" max="5" width="4.5" style="190" bestFit="1" customWidth="1"/>
    <col min="6" max="6" width="12.75" style="190" bestFit="1" customWidth="1"/>
    <col min="7" max="7" width="7.5" style="190" bestFit="1" customWidth="1"/>
    <col min="8" max="8" width="57.5" style="190" bestFit="1" customWidth="1"/>
    <col min="9" max="9" width="18.625" style="190" customWidth="1"/>
    <col min="10" max="16384" width="9" style="187"/>
  </cols>
  <sheetData>
    <row r="1" spans="1:9" s="230" customFormat="1" ht="27.75" customHeight="1">
      <c r="A1" s="224"/>
      <c r="B1" s="225"/>
      <c r="C1" s="310"/>
      <c r="D1" s="227">
        <f>'課程-代導'!B1</f>
        <v>114</v>
      </c>
      <c r="E1" s="226" t="s">
        <v>963</v>
      </c>
      <c r="F1" s="228">
        <f>'課程-代導'!D1</f>
        <v>3</v>
      </c>
      <c r="G1" s="225" t="s">
        <v>964</v>
      </c>
      <c r="H1" s="229" t="s">
        <v>1009</v>
      </c>
      <c r="I1" s="225" t="s">
        <v>966</v>
      </c>
    </row>
    <row r="2" spans="1:9" s="190" customFormat="1" ht="33">
      <c r="A2" s="210" t="s">
        <v>884</v>
      </c>
      <c r="B2" s="210" t="s">
        <v>961</v>
      </c>
      <c r="C2" s="311" t="s">
        <v>1010</v>
      </c>
      <c r="D2" s="210" t="s">
        <v>1011</v>
      </c>
      <c r="E2" s="210" t="s">
        <v>1012</v>
      </c>
      <c r="F2" s="210" t="s">
        <v>1008</v>
      </c>
      <c r="G2" s="210" t="s">
        <v>1007</v>
      </c>
      <c r="H2" s="210" t="s">
        <v>941</v>
      </c>
      <c r="I2" s="208" t="s">
        <v>872</v>
      </c>
    </row>
    <row r="3" spans="1:9">
      <c r="A3" s="208">
        <v>1</v>
      </c>
      <c r="B3" s="231"/>
      <c r="C3" s="312"/>
      <c r="D3" s="232"/>
      <c r="E3" s="233"/>
      <c r="F3" s="234"/>
      <c r="G3" s="234"/>
      <c r="H3" s="232"/>
      <c r="I3" s="317"/>
    </row>
    <row r="4" spans="1:9">
      <c r="A4" s="208">
        <v>2</v>
      </c>
      <c r="B4" s="231"/>
      <c r="C4" s="312"/>
      <c r="D4" s="232"/>
      <c r="E4" s="233"/>
      <c r="F4" s="235"/>
      <c r="G4" s="234"/>
      <c r="H4" s="232"/>
      <c r="I4" s="317"/>
    </row>
    <row r="5" spans="1:9">
      <c r="A5" s="208">
        <v>3</v>
      </c>
      <c r="B5" s="231"/>
      <c r="C5" s="312"/>
      <c r="D5" s="232"/>
      <c r="E5" s="233"/>
      <c r="F5" s="234"/>
      <c r="G5" s="234"/>
      <c r="H5" s="232"/>
      <c r="I5" s="318"/>
    </row>
    <row r="6" spans="1:9">
      <c r="A6" s="208">
        <v>4</v>
      </c>
      <c r="B6" s="231"/>
      <c r="C6" s="312"/>
      <c r="D6" s="232"/>
      <c r="E6" s="233"/>
      <c r="F6" s="234"/>
      <c r="G6" s="234"/>
      <c r="H6" s="232"/>
      <c r="I6" s="318"/>
    </row>
    <row r="7" spans="1:9">
      <c r="A7" s="208">
        <v>5</v>
      </c>
      <c r="B7" s="231"/>
      <c r="C7" s="312"/>
      <c r="D7" s="232"/>
      <c r="E7" s="233"/>
      <c r="F7" s="234"/>
      <c r="G7" s="234"/>
      <c r="H7" s="232"/>
      <c r="I7" s="318"/>
    </row>
    <row r="8" spans="1:9">
      <c r="A8" s="208">
        <v>6</v>
      </c>
      <c r="B8" s="231"/>
      <c r="C8" s="312"/>
      <c r="D8" s="232"/>
      <c r="E8" s="233"/>
      <c r="F8" s="234"/>
      <c r="G8" s="234"/>
      <c r="H8" s="232"/>
      <c r="I8" s="318"/>
    </row>
    <row r="9" spans="1:9">
      <c r="A9" s="208">
        <v>7</v>
      </c>
      <c r="B9" s="231"/>
      <c r="C9" s="312"/>
      <c r="D9" s="232"/>
      <c r="E9" s="233"/>
      <c r="F9" s="234"/>
      <c r="G9" s="234"/>
      <c r="H9" s="232"/>
      <c r="I9" s="318"/>
    </row>
    <row r="10" spans="1:9">
      <c r="A10" s="208">
        <v>8</v>
      </c>
      <c r="B10" s="231"/>
      <c r="C10" s="312"/>
      <c r="D10" s="232"/>
      <c r="E10" s="233"/>
      <c r="F10" s="234"/>
      <c r="G10" s="234"/>
      <c r="H10" s="232"/>
      <c r="I10" s="318"/>
    </row>
    <row r="11" spans="1:9">
      <c r="A11" s="208">
        <v>9</v>
      </c>
      <c r="B11" s="231"/>
      <c r="C11" s="312"/>
      <c r="D11" s="232"/>
      <c r="E11" s="233"/>
      <c r="F11" s="234"/>
      <c r="G11" s="234"/>
      <c r="H11" s="232"/>
      <c r="I11" s="318"/>
    </row>
    <row r="12" spans="1:9">
      <c r="A12" s="208">
        <v>10</v>
      </c>
      <c r="B12" s="231"/>
      <c r="C12" s="312"/>
      <c r="D12" s="232"/>
      <c r="E12" s="233"/>
      <c r="F12" s="234"/>
      <c r="G12" s="234"/>
      <c r="H12" s="232"/>
      <c r="I12" s="318"/>
    </row>
    <row r="13" spans="1:9">
      <c r="A13" s="208">
        <v>11</v>
      </c>
      <c r="B13" s="231"/>
      <c r="C13" s="312"/>
      <c r="D13" s="232"/>
      <c r="E13" s="233"/>
      <c r="F13" s="234"/>
      <c r="G13" s="234"/>
      <c r="H13" s="232"/>
      <c r="I13" s="318"/>
    </row>
    <row r="14" spans="1:9">
      <c r="A14" s="208">
        <v>12</v>
      </c>
      <c r="B14" s="231"/>
      <c r="C14" s="312"/>
      <c r="D14" s="232"/>
      <c r="E14" s="233"/>
      <c r="F14" s="234"/>
      <c r="G14" s="234"/>
      <c r="H14" s="232"/>
      <c r="I14" s="318"/>
    </row>
    <row r="15" spans="1:9">
      <c r="A15" s="208">
        <v>13</v>
      </c>
      <c r="B15" s="231"/>
      <c r="C15" s="312"/>
      <c r="D15" s="232"/>
      <c r="E15" s="233"/>
      <c r="F15" s="234"/>
      <c r="G15" s="234"/>
      <c r="H15" s="232"/>
      <c r="I15" s="318"/>
    </row>
    <row r="16" spans="1:9">
      <c r="A16" s="208">
        <v>14</v>
      </c>
      <c r="B16" s="231"/>
      <c r="C16" s="312"/>
      <c r="D16" s="232"/>
      <c r="E16" s="233"/>
      <c r="F16" s="234"/>
      <c r="G16" s="234"/>
      <c r="H16" s="232"/>
      <c r="I16" s="318"/>
    </row>
    <row r="17" spans="1:9">
      <c r="A17" s="208">
        <v>15</v>
      </c>
      <c r="B17" s="231"/>
      <c r="C17" s="312"/>
      <c r="D17" s="232"/>
      <c r="E17" s="233"/>
      <c r="F17" s="234"/>
      <c r="G17" s="234"/>
      <c r="H17" s="232"/>
      <c r="I17" s="318"/>
    </row>
    <row r="18" spans="1:9">
      <c r="A18" s="208">
        <v>16</v>
      </c>
      <c r="B18" s="231"/>
      <c r="C18" s="312"/>
      <c r="D18" s="232"/>
      <c r="E18" s="233"/>
      <c r="F18" s="234"/>
      <c r="G18" s="234"/>
      <c r="H18" s="232"/>
      <c r="I18" s="318"/>
    </row>
    <row r="19" spans="1:9">
      <c r="A19" s="208">
        <v>17</v>
      </c>
      <c r="B19" s="231"/>
      <c r="C19" s="312"/>
      <c r="D19" s="232"/>
      <c r="E19" s="233"/>
      <c r="F19" s="234"/>
      <c r="G19" s="234"/>
      <c r="H19" s="232"/>
      <c r="I19" s="318"/>
    </row>
    <row r="20" spans="1:9">
      <c r="A20" s="208">
        <v>18</v>
      </c>
      <c r="B20" s="231"/>
      <c r="C20" s="312"/>
      <c r="D20" s="232"/>
      <c r="E20" s="233"/>
      <c r="F20" s="234"/>
      <c r="G20" s="234"/>
      <c r="H20" s="232"/>
      <c r="I20" s="318"/>
    </row>
    <row r="21" spans="1:9">
      <c r="A21" s="208">
        <v>19</v>
      </c>
      <c r="B21" s="231"/>
      <c r="C21" s="312"/>
      <c r="D21" s="232"/>
      <c r="E21" s="233"/>
      <c r="F21" s="234"/>
      <c r="G21" s="234"/>
      <c r="H21" s="232"/>
      <c r="I21" s="318"/>
    </row>
    <row r="22" spans="1:9">
      <c r="A22" s="208">
        <v>20</v>
      </c>
      <c r="B22" s="231"/>
      <c r="C22" s="312"/>
      <c r="D22" s="232"/>
      <c r="E22" s="233"/>
      <c r="F22" s="234"/>
      <c r="G22" s="234"/>
      <c r="H22" s="232"/>
      <c r="I22" s="318"/>
    </row>
    <row r="23" spans="1:9">
      <c r="A23" s="208">
        <v>21</v>
      </c>
      <c r="B23" s="231"/>
      <c r="C23" s="312"/>
      <c r="D23" s="232"/>
      <c r="E23" s="233"/>
      <c r="F23" s="234"/>
      <c r="G23" s="234"/>
      <c r="H23" s="232"/>
      <c r="I23" s="318"/>
    </row>
    <row r="24" spans="1:9">
      <c r="A24" s="208">
        <v>22</v>
      </c>
      <c r="B24" s="231"/>
      <c r="C24" s="312"/>
      <c r="D24" s="232"/>
      <c r="E24" s="233"/>
      <c r="F24" s="234"/>
      <c r="G24" s="234"/>
      <c r="H24" s="232"/>
      <c r="I24" s="318"/>
    </row>
    <row r="25" spans="1:9">
      <c r="A25" s="208">
        <v>23</v>
      </c>
      <c r="B25" s="231"/>
      <c r="C25" s="312"/>
      <c r="D25" s="232"/>
      <c r="E25" s="233"/>
      <c r="F25" s="234"/>
      <c r="G25" s="234"/>
      <c r="H25" s="232"/>
      <c r="I25" s="318"/>
    </row>
    <row r="26" spans="1:9">
      <c r="A26" s="208">
        <v>24</v>
      </c>
      <c r="B26" s="231"/>
      <c r="C26" s="312"/>
      <c r="D26" s="232"/>
      <c r="E26" s="233"/>
      <c r="F26" s="234"/>
      <c r="G26" s="234"/>
      <c r="H26" s="232"/>
      <c r="I26" s="318"/>
    </row>
    <row r="27" spans="1:9">
      <c r="A27" s="208">
        <v>25</v>
      </c>
      <c r="B27" s="231"/>
      <c r="C27" s="312"/>
      <c r="D27" s="232"/>
      <c r="E27" s="233"/>
      <c r="F27" s="234"/>
      <c r="G27" s="234"/>
      <c r="H27" s="232"/>
      <c r="I27" s="318"/>
    </row>
    <row r="28" spans="1:9">
      <c r="A28" s="208">
        <v>26</v>
      </c>
      <c r="B28" s="231"/>
      <c r="C28" s="312"/>
      <c r="D28" s="232"/>
      <c r="E28" s="233"/>
      <c r="F28" s="234"/>
      <c r="G28" s="234"/>
      <c r="H28" s="232"/>
      <c r="I28" s="318"/>
    </row>
    <row r="29" spans="1:9">
      <c r="A29" s="208">
        <v>27</v>
      </c>
      <c r="B29" s="231"/>
      <c r="C29" s="312"/>
      <c r="D29" s="232"/>
      <c r="E29" s="233"/>
      <c r="F29" s="235"/>
      <c r="G29" s="234"/>
      <c r="H29" s="232"/>
      <c r="I29" s="318"/>
    </row>
    <row r="30" spans="1:9">
      <c r="A30" s="208">
        <v>28</v>
      </c>
      <c r="B30" s="231"/>
      <c r="C30" s="312"/>
      <c r="D30" s="232"/>
      <c r="E30" s="233"/>
      <c r="F30" s="234"/>
      <c r="G30" s="234"/>
      <c r="H30" s="232"/>
      <c r="I30" s="318"/>
    </row>
    <row r="31" spans="1:9">
      <c r="A31" s="208">
        <v>29</v>
      </c>
      <c r="B31" s="231"/>
      <c r="C31" s="312"/>
      <c r="D31" s="232"/>
      <c r="E31" s="233"/>
      <c r="F31" s="234"/>
      <c r="G31" s="234"/>
      <c r="H31" s="232"/>
      <c r="I31" s="318"/>
    </row>
    <row r="32" spans="1:9">
      <c r="A32" s="208">
        <v>30</v>
      </c>
      <c r="B32" s="231"/>
      <c r="C32" s="312"/>
      <c r="D32" s="232"/>
      <c r="E32" s="233"/>
      <c r="F32" s="234"/>
      <c r="G32" s="234"/>
      <c r="H32" s="232"/>
      <c r="I32" s="318"/>
    </row>
    <row r="33" spans="1:9">
      <c r="A33" s="208">
        <v>31</v>
      </c>
      <c r="B33" s="231"/>
      <c r="C33" s="312"/>
      <c r="D33" s="232"/>
      <c r="E33" s="233"/>
      <c r="F33" s="234"/>
      <c r="G33" s="234"/>
      <c r="H33" s="232"/>
      <c r="I33" s="318"/>
    </row>
    <row r="34" spans="1:9">
      <c r="A34" s="208">
        <v>32</v>
      </c>
      <c r="B34" s="231"/>
      <c r="C34" s="312"/>
      <c r="D34" s="232"/>
      <c r="E34" s="233"/>
      <c r="F34" s="234"/>
      <c r="G34" s="234"/>
      <c r="H34" s="232"/>
      <c r="I34" s="318"/>
    </row>
    <row r="35" spans="1:9">
      <c r="A35" s="208">
        <v>33</v>
      </c>
      <c r="B35" s="231"/>
      <c r="C35" s="312"/>
      <c r="D35" s="232"/>
      <c r="E35" s="233"/>
      <c r="F35" s="234"/>
      <c r="G35" s="234"/>
      <c r="H35" s="232"/>
      <c r="I35" s="318"/>
    </row>
    <row r="36" spans="1:9">
      <c r="A36" s="208">
        <v>34</v>
      </c>
      <c r="B36" s="231"/>
      <c r="C36" s="312"/>
      <c r="D36" s="232"/>
      <c r="E36" s="233"/>
      <c r="F36" s="234"/>
      <c r="G36" s="234"/>
      <c r="H36" s="232"/>
      <c r="I36" s="318"/>
    </row>
    <row r="37" spans="1:9">
      <c r="A37" s="208">
        <v>35</v>
      </c>
      <c r="B37" s="231"/>
      <c r="C37" s="312"/>
      <c r="D37" s="232"/>
      <c r="E37" s="233"/>
      <c r="F37" s="234"/>
      <c r="G37" s="234"/>
      <c r="H37" s="232"/>
      <c r="I37" s="318"/>
    </row>
    <row r="38" spans="1:9">
      <c r="A38" s="208">
        <v>36</v>
      </c>
      <c r="B38" s="231"/>
      <c r="C38" s="312"/>
      <c r="D38" s="232"/>
      <c r="E38" s="233"/>
      <c r="F38" s="234"/>
      <c r="G38" s="234"/>
      <c r="H38" s="232"/>
      <c r="I38" s="318"/>
    </row>
    <row r="39" spans="1:9">
      <c r="A39" s="208">
        <v>37</v>
      </c>
      <c r="B39" s="231"/>
      <c r="C39" s="312"/>
      <c r="D39" s="232"/>
      <c r="E39" s="233"/>
      <c r="F39" s="235"/>
      <c r="G39" s="234"/>
      <c r="H39" s="232"/>
      <c r="I39" s="318"/>
    </row>
    <row r="40" spans="1:9">
      <c r="A40" s="208">
        <v>38</v>
      </c>
      <c r="B40" s="231"/>
      <c r="C40" s="312"/>
      <c r="D40" s="232"/>
      <c r="E40" s="233"/>
      <c r="F40" s="235"/>
      <c r="G40" s="234"/>
      <c r="H40" s="232"/>
      <c r="I40" s="318"/>
    </row>
    <row r="41" spans="1:9">
      <c r="A41" s="208">
        <v>39</v>
      </c>
      <c r="B41" s="231"/>
      <c r="C41" s="312"/>
      <c r="D41" s="232"/>
      <c r="E41" s="233"/>
      <c r="F41" s="234"/>
      <c r="G41" s="234"/>
      <c r="H41" s="232"/>
      <c r="I41" s="318"/>
    </row>
    <row r="42" spans="1:9">
      <c r="A42" s="208">
        <v>40</v>
      </c>
      <c r="B42" s="231"/>
      <c r="C42" s="312"/>
      <c r="D42" s="232"/>
      <c r="E42" s="233"/>
      <c r="F42" s="234"/>
      <c r="G42" s="234"/>
      <c r="H42" s="232"/>
      <c r="I42" s="318"/>
    </row>
    <row r="43" spans="1:9">
      <c r="A43" s="208">
        <v>41</v>
      </c>
      <c r="B43" s="231"/>
      <c r="C43" s="312"/>
      <c r="D43" s="232"/>
      <c r="E43" s="233"/>
      <c r="F43" s="234"/>
      <c r="G43" s="234"/>
      <c r="H43" s="232"/>
      <c r="I43" s="318"/>
    </row>
    <row r="44" spans="1:9">
      <c r="A44" s="208">
        <v>42</v>
      </c>
      <c r="B44" s="231"/>
      <c r="C44" s="312"/>
      <c r="D44" s="232"/>
      <c r="E44" s="233"/>
      <c r="F44" s="234"/>
      <c r="G44" s="234"/>
      <c r="H44" s="232"/>
      <c r="I44" s="318"/>
    </row>
    <row r="45" spans="1:9">
      <c r="A45" s="208">
        <v>43</v>
      </c>
      <c r="B45" s="231"/>
      <c r="C45" s="312"/>
      <c r="D45" s="232"/>
      <c r="E45" s="233"/>
      <c r="F45" s="234"/>
      <c r="G45" s="234"/>
      <c r="H45" s="232"/>
      <c r="I45" s="318"/>
    </row>
    <row r="46" spans="1:9">
      <c r="A46" s="208">
        <v>44</v>
      </c>
      <c r="B46" s="231"/>
      <c r="C46" s="312"/>
      <c r="D46" s="232"/>
      <c r="E46" s="233"/>
      <c r="F46" s="234"/>
      <c r="G46" s="234"/>
      <c r="H46" s="232"/>
      <c r="I46" s="318"/>
    </row>
    <row r="47" spans="1:9">
      <c r="A47" s="208">
        <v>45</v>
      </c>
      <c r="B47" s="231"/>
      <c r="C47" s="312"/>
      <c r="D47" s="232"/>
      <c r="E47" s="233"/>
      <c r="F47" s="234"/>
      <c r="G47" s="234"/>
      <c r="H47" s="232"/>
      <c r="I47" s="318"/>
    </row>
    <row r="48" spans="1:9">
      <c r="A48" s="208">
        <v>46</v>
      </c>
      <c r="B48" s="231"/>
      <c r="C48" s="312"/>
      <c r="D48" s="232"/>
      <c r="E48" s="233"/>
      <c r="F48" s="234"/>
      <c r="G48" s="234"/>
      <c r="H48" s="232"/>
      <c r="I48" s="318"/>
    </row>
    <row r="49" spans="1:9">
      <c r="A49" s="208">
        <v>47</v>
      </c>
      <c r="B49" s="231"/>
      <c r="C49" s="312"/>
      <c r="D49" s="232"/>
      <c r="E49" s="233"/>
      <c r="F49" s="234"/>
      <c r="G49" s="234"/>
      <c r="H49" s="232"/>
      <c r="I49" s="318"/>
    </row>
    <row r="50" spans="1:9">
      <c r="A50" s="208">
        <v>48</v>
      </c>
      <c r="B50" s="231"/>
      <c r="C50" s="312"/>
      <c r="D50" s="232"/>
      <c r="E50" s="233"/>
      <c r="F50" s="234"/>
      <c r="G50" s="234"/>
      <c r="H50" s="232"/>
      <c r="I50" s="318"/>
    </row>
    <row r="51" spans="1:9">
      <c r="A51" s="208">
        <v>49</v>
      </c>
      <c r="B51" s="231"/>
      <c r="C51" s="312"/>
      <c r="D51" s="232"/>
      <c r="E51" s="233"/>
      <c r="F51" s="234"/>
      <c r="G51" s="234"/>
      <c r="H51" s="232"/>
      <c r="I51" s="318"/>
    </row>
    <row r="52" spans="1:9">
      <c r="A52" s="208">
        <v>50</v>
      </c>
      <c r="B52" s="231"/>
      <c r="C52" s="312"/>
      <c r="D52" s="232"/>
      <c r="E52" s="233"/>
      <c r="F52" s="234"/>
      <c r="G52" s="234"/>
      <c r="H52" s="232"/>
      <c r="I52" s="318"/>
    </row>
    <row r="53" spans="1:9">
      <c r="A53" s="208">
        <v>51</v>
      </c>
      <c r="B53" s="231"/>
      <c r="C53" s="312"/>
      <c r="D53" s="232"/>
      <c r="E53" s="233"/>
      <c r="F53" s="234"/>
      <c r="G53" s="234"/>
      <c r="H53" s="232"/>
      <c r="I53" s="318"/>
    </row>
    <row r="54" spans="1:9">
      <c r="A54" s="208">
        <v>52</v>
      </c>
      <c r="B54" s="231"/>
      <c r="C54" s="312"/>
      <c r="D54" s="232"/>
      <c r="E54" s="233"/>
      <c r="F54" s="234"/>
      <c r="G54" s="234"/>
      <c r="H54" s="232"/>
      <c r="I54" s="318"/>
    </row>
    <row r="55" spans="1:9">
      <c r="A55" s="208">
        <v>53</v>
      </c>
      <c r="B55" s="231"/>
      <c r="C55" s="312"/>
      <c r="D55" s="232"/>
      <c r="E55" s="233"/>
      <c r="F55" s="234"/>
      <c r="G55" s="234"/>
      <c r="H55" s="232"/>
      <c r="I55" s="318"/>
    </row>
    <row r="56" spans="1:9">
      <c r="A56" s="208">
        <v>54</v>
      </c>
      <c r="B56" s="231"/>
      <c r="C56" s="312"/>
      <c r="D56" s="232"/>
      <c r="E56" s="233"/>
      <c r="F56" s="234"/>
      <c r="G56" s="234"/>
      <c r="H56" s="232"/>
      <c r="I56" s="318"/>
    </row>
    <row r="57" spans="1:9">
      <c r="A57" s="208">
        <v>55</v>
      </c>
      <c r="B57" s="231"/>
      <c r="C57" s="312"/>
      <c r="D57" s="232"/>
      <c r="E57" s="233"/>
      <c r="F57" s="234"/>
      <c r="G57" s="234"/>
      <c r="H57" s="232"/>
      <c r="I57" s="318"/>
    </row>
    <row r="58" spans="1:9">
      <c r="A58" s="208">
        <v>56</v>
      </c>
      <c r="B58" s="231"/>
      <c r="C58" s="312"/>
      <c r="D58" s="232"/>
      <c r="E58" s="233"/>
      <c r="F58" s="234"/>
      <c r="G58" s="234"/>
      <c r="H58" s="232"/>
      <c r="I58" s="318"/>
    </row>
    <row r="59" spans="1:9">
      <c r="A59" s="208">
        <v>57</v>
      </c>
      <c r="B59" s="231"/>
      <c r="C59" s="312"/>
      <c r="D59" s="232"/>
      <c r="E59" s="233"/>
      <c r="F59" s="234"/>
      <c r="G59" s="234"/>
      <c r="H59" s="232"/>
      <c r="I59" s="318"/>
    </row>
    <row r="60" spans="1:9">
      <c r="A60" s="208">
        <v>58</v>
      </c>
      <c r="B60" s="231"/>
      <c r="C60" s="312"/>
      <c r="D60" s="232"/>
      <c r="E60" s="233"/>
      <c r="F60" s="234"/>
      <c r="G60" s="234"/>
      <c r="H60" s="232"/>
      <c r="I60" s="318"/>
    </row>
    <row r="61" spans="1:9">
      <c r="A61" s="208">
        <v>59</v>
      </c>
      <c r="B61" s="231"/>
      <c r="C61" s="312"/>
      <c r="D61" s="232"/>
      <c r="E61" s="233"/>
      <c r="F61" s="234"/>
      <c r="G61" s="234"/>
      <c r="H61" s="232"/>
      <c r="I61" s="318"/>
    </row>
    <row r="62" spans="1:9">
      <c r="A62" s="208">
        <v>60</v>
      </c>
      <c r="B62" s="231"/>
      <c r="C62" s="312"/>
      <c r="D62" s="232"/>
      <c r="E62" s="233"/>
      <c r="F62" s="234"/>
      <c r="G62" s="234"/>
      <c r="H62" s="232"/>
      <c r="I62" s="318"/>
    </row>
    <row r="63" spans="1:9" hidden="1">
      <c r="A63" s="208">
        <v>61</v>
      </c>
      <c r="B63" s="231"/>
      <c r="C63" s="312"/>
      <c r="D63" s="232"/>
      <c r="E63" s="233"/>
      <c r="F63" s="234"/>
      <c r="G63" s="234"/>
      <c r="H63" s="378"/>
      <c r="I63" s="318"/>
    </row>
    <row r="64" spans="1:9" hidden="1">
      <c r="A64" s="208">
        <v>62</v>
      </c>
      <c r="B64" s="231"/>
      <c r="C64" s="312"/>
      <c r="D64" s="232"/>
      <c r="E64" s="233"/>
      <c r="F64" s="234"/>
      <c r="G64" s="234"/>
      <c r="H64" s="378"/>
      <c r="I64" s="318"/>
    </row>
    <row r="65" spans="1:9" hidden="1">
      <c r="A65" s="208">
        <v>63</v>
      </c>
      <c r="B65" s="231"/>
      <c r="C65" s="312"/>
      <c r="D65" s="232"/>
      <c r="E65" s="233"/>
      <c r="F65" s="234"/>
      <c r="G65" s="234"/>
      <c r="H65" s="378"/>
      <c r="I65" s="318"/>
    </row>
    <row r="66" spans="1:9" hidden="1">
      <c r="A66" s="208">
        <v>64</v>
      </c>
      <c r="B66" s="231"/>
      <c r="C66" s="312"/>
      <c r="D66" s="232"/>
      <c r="E66" s="233"/>
      <c r="F66" s="234"/>
      <c r="G66" s="234"/>
      <c r="H66" s="378"/>
      <c r="I66" s="318"/>
    </row>
    <row r="67" spans="1:9" hidden="1">
      <c r="A67" s="208">
        <v>65</v>
      </c>
      <c r="B67" s="231"/>
      <c r="C67" s="312"/>
      <c r="D67" s="232"/>
      <c r="E67" s="233"/>
      <c r="F67" s="234"/>
      <c r="G67" s="234"/>
      <c r="H67" s="378"/>
      <c r="I67" s="318"/>
    </row>
    <row r="68" spans="1:9" hidden="1">
      <c r="A68" s="208">
        <v>66</v>
      </c>
      <c r="B68" s="231"/>
      <c r="C68" s="312"/>
      <c r="D68" s="232"/>
      <c r="E68" s="233"/>
      <c r="F68" s="234"/>
      <c r="G68" s="234"/>
      <c r="H68" s="378"/>
      <c r="I68" s="318"/>
    </row>
    <row r="69" spans="1:9" hidden="1">
      <c r="A69" s="208">
        <v>67</v>
      </c>
      <c r="B69" s="231"/>
      <c r="C69" s="312"/>
      <c r="D69" s="232"/>
      <c r="E69" s="233"/>
      <c r="F69" s="234"/>
      <c r="G69" s="234"/>
      <c r="H69" s="378"/>
      <c r="I69" s="318"/>
    </row>
    <row r="70" spans="1:9" hidden="1">
      <c r="A70" s="208">
        <v>68</v>
      </c>
      <c r="B70" s="231"/>
      <c r="C70" s="312"/>
      <c r="D70" s="232"/>
      <c r="E70" s="233"/>
      <c r="F70" s="234"/>
      <c r="G70" s="234"/>
      <c r="H70" s="378"/>
      <c r="I70" s="318"/>
    </row>
    <row r="71" spans="1:9" hidden="1">
      <c r="A71" s="208">
        <v>69</v>
      </c>
      <c r="B71" s="231"/>
      <c r="C71" s="312"/>
      <c r="D71" s="232"/>
      <c r="E71" s="233"/>
      <c r="F71" s="234"/>
      <c r="G71" s="234"/>
      <c r="H71" s="378"/>
      <c r="I71" s="318"/>
    </row>
    <row r="72" spans="1:9" hidden="1">
      <c r="A72" s="208">
        <v>70</v>
      </c>
      <c r="B72" s="231"/>
      <c r="C72" s="312"/>
      <c r="D72" s="232"/>
      <c r="E72" s="233"/>
      <c r="F72" s="234"/>
      <c r="G72" s="234"/>
      <c r="H72" s="378"/>
      <c r="I72" s="318"/>
    </row>
    <row r="73" spans="1:9" hidden="1">
      <c r="A73" s="208">
        <v>71</v>
      </c>
      <c r="B73" s="231"/>
      <c r="C73" s="312"/>
      <c r="D73" s="232"/>
      <c r="E73" s="233"/>
      <c r="F73" s="234"/>
      <c r="G73" s="234"/>
      <c r="H73" s="378"/>
      <c r="I73" s="318"/>
    </row>
    <row r="74" spans="1:9" hidden="1">
      <c r="A74" s="208">
        <v>72</v>
      </c>
      <c r="B74" s="231"/>
      <c r="C74" s="312"/>
      <c r="D74" s="232"/>
      <c r="E74" s="233"/>
      <c r="F74" s="234"/>
      <c r="G74" s="234"/>
      <c r="H74" s="378"/>
      <c r="I74" s="318"/>
    </row>
    <row r="75" spans="1:9" hidden="1">
      <c r="A75" s="208">
        <v>73</v>
      </c>
      <c r="B75" s="231"/>
      <c r="C75" s="312"/>
      <c r="D75" s="232"/>
      <c r="E75" s="233"/>
      <c r="F75" s="234"/>
      <c r="G75" s="234"/>
      <c r="H75" s="378"/>
      <c r="I75" s="318"/>
    </row>
    <row r="76" spans="1:9" hidden="1">
      <c r="A76" s="208">
        <v>74</v>
      </c>
      <c r="B76" s="231"/>
      <c r="C76" s="312"/>
      <c r="D76" s="232"/>
      <c r="E76" s="233"/>
      <c r="F76" s="234"/>
      <c r="G76" s="234"/>
      <c r="H76" s="378"/>
      <c r="I76" s="318"/>
    </row>
    <row r="77" spans="1:9" hidden="1">
      <c r="A77" s="208">
        <v>75</v>
      </c>
      <c r="B77" s="231"/>
      <c r="C77" s="312"/>
      <c r="D77" s="232"/>
      <c r="E77" s="233"/>
      <c r="F77" s="234"/>
      <c r="G77" s="234"/>
      <c r="H77" s="378"/>
      <c r="I77" s="318"/>
    </row>
    <row r="78" spans="1:9" hidden="1">
      <c r="A78" s="208">
        <v>76</v>
      </c>
      <c r="B78" s="231"/>
      <c r="C78" s="312"/>
      <c r="D78" s="232"/>
      <c r="E78" s="233"/>
      <c r="F78" s="234"/>
      <c r="G78" s="234"/>
      <c r="H78" s="378"/>
      <c r="I78" s="318"/>
    </row>
    <row r="79" spans="1:9" hidden="1">
      <c r="A79" s="208">
        <v>77</v>
      </c>
      <c r="B79" s="231"/>
      <c r="C79" s="312"/>
      <c r="D79" s="232"/>
      <c r="E79" s="233"/>
      <c r="F79" s="234"/>
      <c r="G79" s="234"/>
      <c r="H79" s="378"/>
      <c r="I79" s="318"/>
    </row>
    <row r="80" spans="1:9" hidden="1">
      <c r="A80" s="208">
        <v>78</v>
      </c>
      <c r="B80" s="231"/>
      <c r="C80" s="312"/>
      <c r="D80" s="232"/>
      <c r="E80" s="233"/>
      <c r="F80" s="234"/>
      <c r="G80" s="234"/>
      <c r="H80" s="378"/>
      <c r="I80" s="318"/>
    </row>
    <row r="81" spans="1:9" hidden="1">
      <c r="A81" s="208">
        <v>79</v>
      </c>
      <c r="B81" s="231"/>
      <c r="C81" s="312"/>
      <c r="D81" s="232"/>
      <c r="E81" s="233"/>
      <c r="F81" s="234"/>
      <c r="G81" s="234"/>
      <c r="H81" s="378"/>
      <c r="I81" s="318"/>
    </row>
    <row r="82" spans="1:9" hidden="1">
      <c r="A82" s="208">
        <v>80</v>
      </c>
      <c r="B82" s="231"/>
      <c r="C82" s="312"/>
      <c r="D82" s="232"/>
      <c r="E82" s="233"/>
      <c r="F82" s="234"/>
      <c r="G82" s="234"/>
      <c r="H82" s="378"/>
      <c r="I82" s="318"/>
    </row>
    <row r="83" spans="1:9" hidden="1">
      <c r="A83" s="208">
        <v>81</v>
      </c>
      <c r="B83" s="231"/>
      <c r="C83" s="312"/>
      <c r="D83" s="232"/>
      <c r="E83" s="233"/>
      <c r="F83" s="234"/>
      <c r="G83" s="234"/>
      <c r="H83" s="378"/>
      <c r="I83" s="318"/>
    </row>
    <row r="84" spans="1:9" hidden="1">
      <c r="A84" s="208">
        <v>82</v>
      </c>
      <c r="B84" s="231"/>
      <c r="C84" s="312"/>
      <c r="D84" s="232"/>
      <c r="E84" s="233"/>
      <c r="F84" s="234"/>
      <c r="G84" s="234"/>
      <c r="H84" s="378"/>
      <c r="I84" s="318"/>
    </row>
    <row r="85" spans="1:9" hidden="1">
      <c r="A85" s="208">
        <v>83</v>
      </c>
      <c r="B85" s="231"/>
      <c r="C85" s="312"/>
      <c r="D85" s="232"/>
      <c r="E85" s="233"/>
      <c r="F85" s="234"/>
      <c r="G85" s="234"/>
      <c r="H85" s="378"/>
      <c r="I85" s="318"/>
    </row>
    <row r="86" spans="1:9" hidden="1">
      <c r="A86" s="208">
        <v>84</v>
      </c>
      <c r="B86" s="231"/>
      <c r="C86" s="312"/>
      <c r="D86" s="232"/>
      <c r="E86" s="233"/>
      <c r="F86" s="234"/>
      <c r="G86" s="234"/>
      <c r="H86" s="378"/>
      <c r="I86" s="318"/>
    </row>
    <row r="87" spans="1:9" hidden="1">
      <c r="A87" s="208">
        <v>85</v>
      </c>
      <c r="B87" s="231"/>
      <c r="C87" s="312"/>
      <c r="D87" s="232"/>
      <c r="E87" s="233"/>
      <c r="F87" s="234"/>
      <c r="G87" s="234"/>
      <c r="H87" s="378"/>
      <c r="I87" s="318"/>
    </row>
    <row r="88" spans="1:9" hidden="1">
      <c r="A88" s="208">
        <v>86</v>
      </c>
      <c r="B88" s="231"/>
      <c r="C88" s="312"/>
      <c r="D88" s="232"/>
      <c r="E88" s="233"/>
      <c r="F88" s="234"/>
      <c r="G88" s="234"/>
      <c r="H88" s="378"/>
      <c r="I88" s="318"/>
    </row>
    <row r="89" spans="1:9" hidden="1">
      <c r="A89" s="208">
        <v>87</v>
      </c>
      <c r="B89" s="231"/>
      <c r="C89" s="312"/>
      <c r="D89" s="232"/>
      <c r="E89" s="233"/>
      <c r="F89" s="234"/>
      <c r="G89" s="234"/>
      <c r="H89" s="378"/>
      <c r="I89" s="318"/>
    </row>
    <row r="90" spans="1:9" hidden="1">
      <c r="A90" s="208">
        <v>88</v>
      </c>
      <c r="B90" s="231"/>
      <c r="C90" s="312"/>
      <c r="D90" s="232"/>
      <c r="E90" s="233"/>
      <c r="F90" s="234"/>
      <c r="G90" s="234"/>
      <c r="H90" s="378"/>
      <c r="I90" s="318"/>
    </row>
    <row r="91" spans="1:9" hidden="1">
      <c r="A91" s="208">
        <v>89</v>
      </c>
      <c r="B91" s="231"/>
      <c r="C91" s="312"/>
      <c r="D91" s="232"/>
      <c r="E91" s="233"/>
      <c r="F91" s="234"/>
      <c r="G91" s="234"/>
      <c r="H91" s="378"/>
      <c r="I91" s="318"/>
    </row>
    <row r="92" spans="1:9" hidden="1">
      <c r="A92" s="208">
        <v>90</v>
      </c>
      <c r="B92" s="231"/>
      <c r="C92" s="312"/>
      <c r="D92" s="232"/>
      <c r="E92" s="233"/>
      <c r="F92" s="234"/>
      <c r="G92" s="234"/>
      <c r="H92" s="378"/>
      <c r="I92" s="318"/>
    </row>
    <row r="93" spans="1:9" hidden="1">
      <c r="A93" s="208">
        <v>91</v>
      </c>
      <c r="B93" s="231"/>
      <c r="C93" s="312"/>
      <c r="D93" s="232"/>
      <c r="E93" s="233"/>
      <c r="F93" s="234"/>
      <c r="G93" s="234"/>
      <c r="H93" s="378"/>
      <c r="I93" s="318"/>
    </row>
    <row r="94" spans="1:9" hidden="1">
      <c r="A94" s="208">
        <v>92</v>
      </c>
      <c r="B94" s="231"/>
      <c r="C94" s="312"/>
      <c r="D94" s="232"/>
      <c r="E94" s="233"/>
      <c r="F94" s="234"/>
      <c r="G94" s="234"/>
      <c r="H94" s="378"/>
      <c r="I94" s="318"/>
    </row>
    <row r="95" spans="1:9" hidden="1">
      <c r="A95" s="208">
        <v>93</v>
      </c>
      <c r="B95" s="231"/>
      <c r="C95" s="312"/>
      <c r="D95" s="232"/>
      <c r="E95" s="233"/>
      <c r="F95" s="234"/>
      <c r="G95" s="234"/>
      <c r="H95" s="378"/>
      <c r="I95" s="318"/>
    </row>
    <row r="96" spans="1:9" hidden="1">
      <c r="A96" s="208">
        <v>94</v>
      </c>
      <c r="B96" s="231"/>
      <c r="C96" s="312"/>
      <c r="D96" s="232"/>
      <c r="E96" s="233"/>
      <c r="F96" s="234"/>
      <c r="G96" s="234"/>
      <c r="H96" s="378"/>
      <c r="I96" s="318"/>
    </row>
    <row r="97" spans="1:9" hidden="1">
      <c r="A97" s="208">
        <v>95</v>
      </c>
      <c r="B97" s="231"/>
      <c r="C97" s="312"/>
      <c r="D97" s="232"/>
      <c r="E97" s="233"/>
      <c r="F97" s="234"/>
      <c r="G97" s="234"/>
      <c r="H97" s="378"/>
      <c r="I97" s="318"/>
    </row>
    <row r="98" spans="1:9" hidden="1">
      <c r="A98" s="208">
        <v>96</v>
      </c>
      <c r="B98" s="231"/>
      <c r="C98" s="312"/>
      <c r="D98" s="232"/>
      <c r="E98" s="233"/>
      <c r="F98" s="234"/>
      <c r="G98" s="234"/>
      <c r="H98" s="378"/>
      <c r="I98" s="318"/>
    </row>
    <row r="99" spans="1:9" hidden="1">
      <c r="A99" s="208">
        <v>97</v>
      </c>
      <c r="B99" s="231"/>
      <c r="C99" s="312"/>
      <c r="D99" s="232"/>
      <c r="E99" s="233"/>
      <c r="F99" s="234"/>
      <c r="G99" s="234"/>
      <c r="H99" s="378"/>
      <c r="I99" s="318"/>
    </row>
    <row r="100" spans="1:9" hidden="1">
      <c r="A100" s="208">
        <v>98</v>
      </c>
      <c r="B100" s="231"/>
      <c r="C100" s="312"/>
      <c r="D100" s="232"/>
      <c r="E100" s="233"/>
      <c r="F100" s="234"/>
      <c r="G100" s="234"/>
      <c r="H100" s="378"/>
      <c r="I100" s="318"/>
    </row>
    <row r="101" spans="1:9" hidden="1">
      <c r="A101" s="208">
        <v>99</v>
      </c>
      <c r="B101" s="231"/>
      <c r="C101" s="312"/>
      <c r="D101" s="232"/>
      <c r="E101" s="233"/>
      <c r="F101" s="234"/>
      <c r="G101" s="234"/>
      <c r="H101" s="378"/>
      <c r="I101" s="318"/>
    </row>
    <row r="102" spans="1:9" hidden="1">
      <c r="A102" s="208">
        <v>100</v>
      </c>
      <c r="B102" s="231"/>
      <c r="C102" s="312"/>
      <c r="D102" s="232"/>
      <c r="E102" s="233"/>
      <c r="F102" s="234"/>
      <c r="G102" s="234"/>
      <c r="H102" s="378"/>
      <c r="I102" s="318"/>
    </row>
    <row r="103" spans="1:9" ht="33" customHeight="1">
      <c r="A103" s="236"/>
      <c r="B103" s="376" t="s">
        <v>859</v>
      </c>
      <c r="C103" s="238"/>
      <c r="D103" s="237"/>
      <c r="E103" s="213">
        <f>SUM(E3:E102)</f>
        <v>0</v>
      </c>
      <c r="F103" s="238"/>
      <c r="G103" s="238"/>
      <c r="H103" s="238"/>
      <c r="I103" s="319"/>
    </row>
    <row r="104" spans="1:9">
      <c r="A104" s="239"/>
      <c r="B104" s="190" t="s">
        <v>970</v>
      </c>
      <c r="C104" s="313"/>
      <c r="D104" s="189"/>
      <c r="E104" s="240"/>
      <c r="F104" s="188"/>
      <c r="G104" s="188"/>
      <c r="H104" s="262" t="s">
        <v>951</v>
      </c>
      <c r="I104" s="188"/>
    </row>
    <row r="105" spans="1:9">
      <c r="C105" s="313"/>
      <c r="D105" s="189"/>
      <c r="E105" s="240"/>
      <c r="F105" s="188"/>
      <c r="G105" s="188"/>
      <c r="H105" s="188"/>
      <c r="I105" s="188"/>
    </row>
    <row r="106" spans="1:9">
      <c r="C106" s="313"/>
      <c r="D106" s="189"/>
      <c r="E106" s="240"/>
      <c r="F106" s="188"/>
      <c r="G106" s="188"/>
      <c r="H106" s="188"/>
      <c r="I106" s="188"/>
    </row>
    <row r="107" spans="1:9">
      <c r="C107" s="313"/>
      <c r="D107" s="189"/>
      <c r="E107" s="240"/>
      <c r="F107" s="188"/>
      <c r="G107" s="188"/>
      <c r="H107" s="188"/>
      <c r="I107" s="188"/>
    </row>
    <row r="108" spans="1:9">
      <c r="C108" s="313"/>
      <c r="D108" s="189"/>
      <c r="E108" s="240"/>
      <c r="F108" s="188"/>
      <c r="G108" s="188"/>
      <c r="H108" s="188"/>
      <c r="I108" s="188"/>
    </row>
    <row r="109" spans="1:9">
      <c r="C109" s="313"/>
      <c r="D109" s="189"/>
      <c r="E109" s="240"/>
      <c r="F109" s="188"/>
      <c r="G109" s="188"/>
      <c r="H109" s="188"/>
      <c r="I109" s="188"/>
    </row>
    <row r="110" spans="1:9">
      <c r="C110" s="313"/>
      <c r="D110" s="189"/>
      <c r="E110" s="240"/>
      <c r="F110" s="188"/>
      <c r="G110" s="188"/>
      <c r="H110" s="188"/>
      <c r="I110" s="188"/>
    </row>
    <row r="111" spans="1:9">
      <c r="C111" s="313"/>
      <c r="D111" s="189"/>
      <c r="E111" s="240"/>
      <c r="F111" s="188"/>
      <c r="G111" s="188"/>
      <c r="H111" s="188"/>
      <c r="I111" s="188"/>
    </row>
    <row r="112" spans="1:9">
      <c r="C112" s="313"/>
      <c r="D112" s="189"/>
      <c r="E112" s="240"/>
      <c r="F112" s="188"/>
      <c r="G112" s="188"/>
      <c r="H112" s="188"/>
      <c r="I112" s="188"/>
    </row>
    <row r="113" spans="3:9">
      <c r="C113" s="313"/>
      <c r="D113" s="189"/>
      <c r="E113" s="240"/>
      <c r="F113" s="188"/>
      <c r="G113" s="188"/>
      <c r="H113" s="188"/>
      <c r="I113" s="188"/>
    </row>
    <row r="114" spans="3:9">
      <c r="C114" s="313"/>
      <c r="D114" s="189"/>
      <c r="E114" s="240"/>
      <c r="F114" s="188"/>
      <c r="G114" s="188"/>
      <c r="H114" s="188"/>
      <c r="I114" s="188"/>
    </row>
    <row r="115" spans="3:9">
      <c r="C115" s="313"/>
      <c r="D115" s="189"/>
      <c r="E115" s="240"/>
      <c r="F115" s="188"/>
      <c r="G115" s="188"/>
      <c r="H115" s="188"/>
      <c r="I115" s="188"/>
    </row>
    <row r="116" spans="3:9">
      <c r="C116" s="313"/>
      <c r="D116" s="189"/>
      <c r="E116" s="240"/>
      <c r="F116" s="188"/>
      <c r="G116" s="188"/>
      <c r="H116" s="188"/>
      <c r="I116" s="188"/>
    </row>
    <row r="117" spans="3:9">
      <c r="C117" s="313"/>
      <c r="D117" s="189"/>
      <c r="E117" s="240"/>
      <c r="F117" s="188"/>
      <c r="G117" s="188"/>
      <c r="H117" s="188"/>
      <c r="I117" s="188"/>
    </row>
  </sheetData>
  <sheetProtection sheet="1" objects="1" scenarios="1" formatCells="0" formatColumns="0" formatRows="0" insertColumns="0" insertRows="0" deleteColumns="0" deleteRows="0" sort="0"/>
  <sortState xmlns:xlrd2="http://schemas.microsoft.com/office/spreadsheetml/2017/richdata2" ref="B3:H56">
    <sortCondition ref="B3:B56"/>
  </sortState>
  <phoneticPr fontId="22" type="noConversion"/>
  <printOptions horizontalCentered="1"/>
  <pageMargins left="0.39370078740157483" right="0.39370078740157483" top="0.59055118110236227" bottom="0.59055118110236227" header="0.31496062992125984" footer="0.31496062992125984"/>
  <pageSetup paperSize="9" orientation="landscape" r:id="rId1"/>
  <headerFooter>
    <oddFooter>&amp;C&amp;P/&amp;N</oddFooter>
  </headerFooter>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9409A2-749F-4182-8827-4AEC197768F5}">
  <sheetPr>
    <tabColor theme="7" tint="0.59999389629810485"/>
  </sheetPr>
  <dimension ref="A1:M40"/>
  <sheetViews>
    <sheetView showZeros="0" view="pageBreakPreview" zoomScaleSheetLayoutView="100" workbookViewId="0">
      <pane xSplit="1" ySplit="4" topLeftCell="B5" activePane="bottomRight" state="frozen"/>
      <selection pane="topRight" activeCell="B1" sqref="B1"/>
      <selection pane="bottomLeft" activeCell="A5" sqref="A5"/>
      <selection pane="bottomRight" activeCell="I25" sqref="I25"/>
    </sheetView>
  </sheetViews>
  <sheetFormatPr defaultRowHeight="16.5"/>
  <cols>
    <col min="1" max="1" width="13.875" style="187" customWidth="1"/>
    <col min="2" max="2" width="9.5" style="190" bestFit="1" customWidth="1"/>
    <col min="3" max="3" width="7.125" style="187" customWidth="1"/>
    <col min="4" max="4" width="10.625" style="187" customWidth="1"/>
    <col min="5" max="9" width="9.75" style="187" customWidth="1"/>
    <col min="10" max="10" width="13" style="187" customWidth="1"/>
    <col min="11" max="11" width="15.75" style="187" customWidth="1"/>
    <col min="12" max="12" width="19.375" style="187" customWidth="1"/>
    <col min="13" max="16384" width="9" style="187"/>
  </cols>
  <sheetData>
    <row r="1" spans="1:13" ht="21">
      <c r="A1" s="202"/>
      <c r="B1" s="509" t="str">
        <f>'清冊-代導'!A1</f>
        <v>彰化縣彰化市民生國民小學</v>
      </c>
      <c r="C1" s="510"/>
      <c r="D1" s="510"/>
      <c r="E1" s="510"/>
      <c r="F1" s="510"/>
      <c r="G1" s="510"/>
      <c r="H1" s="510"/>
      <c r="I1" s="510"/>
      <c r="J1" s="203"/>
      <c r="K1" s="190"/>
      <c r="L1" s="204"/>
      <c r="M1" s="190"/>
    </row>
    <row r="2" spans="1:13" ht="21">
      <c r="A2" s="204"/>
      <c r="B2" s="499" t="str">
        <f>'課程-代課'!D1&amp;'課程-代課'!E1&amp;'課程-代課'!F1&amp;'課程-代課'!G1&amp;'課程-代課'!H1</f>
        <v>114年3月代課教師鐘點費</v>
      </c>
      <c r="C2" s="585"/>
      <c r="D2" s="585"/>
      <c r="E2" s="585"/>
      <c r="F2" s="585"/>
      <c r="G2" s="203" t="s">
        <v>965</v>
      </c>
      <c r="H2" s="415"/>
      <c r="I2" s="204"/>
      <c r="J2" s="204"/>
      <c r="K2" s="205"/>
      <c r="L2" s="206"/>
    </row>
    <row r="3" spans="1:13" ht="29.25" customHeight="1">
      <c r="A3" s="505" t="str">
        <f>動簽!L17&amp;"-"&amp;動簽!L18&amp;"-"&amp;動簽!L19</f>
        <v>用人費用-聘僱及兼職人員薪資-124兼職人員酬金</v>
      </c>
      <c r="B3" s="506"/>
      <c r="C3" s="506"/>
      <c r="D3" s="506"/>
      <c r="E3" s="506"/>
      <c r="F3" s="207"/>
      <c r="G3" s="207"/>
      <c r="H3" s="417"/>
      <c r="I3" s="204"/>
      <c r="J3" s="204"/>
      <c r="K3" s="208" t="s">
        <v>886</v>
      </c>
      <c r="L3" s="209"/>
    </row>
    <row r="4" spans="1:13" s="190" customFormat="1" ht="33">
      <c r="A4" s="208" t="s">
        <v>863</v>
      </c>
      <c r="B4" s="208" t="s">
        <v>864</v>
      </c>
      <c r="C4" s="208" t="s">
        <v>865</v>
      </c>
      <c r="D4" s="208" t="s">
        <v>866</v>
      </c>
      <c r="E4" s="210" t="s">
        <v>915</v>
      </c>
      <c r="F4" s="210" t="s">
        <v>916</v>
      </c>
      <c r="G4" s="210" t="s">
        <v>917</v>
      </c>
      <c r="H4" s="210" t="s">
        <v>1750</v>
      </c>
      <c r="I4" s="210" t="s">
        <v>1026</v>
      </c>
      <c r="J4" s="208" t="s">
        <v>871</v>
      </c>
      <c r="K4" s="211" t="s">
        <v>983</v>
      </c>
      <c r="L4" s="208" t="s">
        <v>872</v>
      </c>
    </row>
    <row r="5" spans="1:13" ht="20.100000000000001" customHeight="1">
      <c r="A5" s="403"/>
      <c r="B5" s="213">
        <f>SUMIF('課程-代課'!$B$3:$B$102,$A5,'課程-代課'!$E$3:$E$102)</f>
        <v>0</v>
      </c>
      <c r="C5" s="214">
        <f>IF(B5&gt;0,'清冊-減授'!$U$1,0)</f>
        <v>0</v>
      </c>
      <c r="D5" s="215">
        <f t="shared" ref="D5:D17" si="0">B5*C5</f>
        <v>0</v>
      </c>
      <c r="E5" s="253"/>
      <c r="F5" s="253"/>
      <c r="G5" s="253"/>
      <c r="H5" s="253"/>
      <c r="I5" s="217">
        <f>SUM(E5:H5)</f>
        <v>0</v>
      </c>
      <c r="J5" s="215">
        <f t="shared" ref="J5:J17" si="1">D5-I5</f>
        <v>0</v>
      </c>
      <c r="K5" s="196">
        <f>IF(J5&gt;0,"薪轉",0)</f>
        <v>0</v>
      </c>
      <c r="L5" s="322"/>
    </row>
    <row r="6" spans="1:13" ht="20.100000000000001" customHeight="1">
      <c r="A6" s="403"/>
      <c r="B6" s="213">
        <f>SUMIF('課程-代課'!$B$3:$B$102,$A6,'課程-代課'!$E$3:$E$102)</f>
        <v>0</v>
      </c>
      <c r="C6" s="214">
        <f>IF(B6&gt;0,'清冊-減授'!$U$1,0)</f>
        <v>0</v>
      </c>
      <c r="D6" s="215">
        <f t="shared" si="0"/>
        <v>0</v>
      </c>
      <c r="E6" s="253"/>
      <c r="F6" s="253"/>
      <c r="G6" s="253"/>
      <c r="H6" s="253"/>
      <c r="I6" s="217">
        <f t="shared" ref="I6:I24" si="2">SUM(E6:H6)</f>
        <v>0</v>
      </c>
      <c r="J6" s="215">
        <f t="shared" si="1"/>
        <v>0</v>
      </c>
      <c r="K6" s="196">
        <f t="shared" ref="K6:K17" si="3">IF(J6&gt;0,"薪轉",0)</f>
        <v>0</v>
      </c>
      <c r="L6" s="322"/>
    </row>
    <row r="7" spans="1:13" ht="20.100000000000001" customHeight="1">
      <c r="A7" s="403"/>
      <c r="B7" s="213">
        <f>SUMIF('課程-代課'!$B$3:$B$102,$A7,'課程-代課'!$E$3:$E$102)</f>
        <v>0</v>
      </c>
      <c r="C7" s="214">
        <f>IF(B7&gt;0,'清冊-減授'!$U$1,0)</f>
        <v>0</v>
      </c>
      <c r="D7" s="215">
        <f t="shared" si="0"/>
        <v>0</v>
      </c>
      <c r="E7" s="253"/>
      <c r="F7" s="253"/>
      <c r="G7" s="253"/>
      <c r="H7" s="253"/>
      <c r="I7" s="217">
        <f t="shared" si="2"/>
        <v>0</v>
      </c>
      <c r="J7" s="215">
        <f t="shared" si="1"/>
        <v>0</v>
      </c>
      <c r="K7" s="196">
        <f t="shared" si="3"/>
        <v>0</v>
      </c>
      <c r="L7" s="319"/>
    </row>
    <row r="8" spans="1:13" ht="20.100000000000001" customHeight="1">
      <c r="A8" s="403"/>
      <c r="B8" s="213">
        <f>SUMIF('課程-代課'!$B$3:$B$102,$A8,'課程-代課'!$E$3:$E$102)</f>
        <v>0</v>
      </c>
      <c r="C8" s="214">
        <f>IF(B8&gt;0,'清冊-減授'!$U$1,0)</f>
        <v>0</v>
      </c>
      <c r="D8" s="215">
        <f t="shared" si="0"/>
        <v>0</v>
      </c>
      <c r="E8" s="253"/>
      <c r="F8" s="253"/>
      <c r="G8" s="253"/>
      <c r="H8" s="253"/>
      <c r="I8" s="217">
        <f t="shared" si="2"/>
        <v>0</v>
      </c>
      <c r="J8" s="215">
        <f t="shared" si="1"/>
        <v>0</v>
      </c>
      <c r="K8" s="196">
        <f t="shared" si="3"/>
        <v>0</v>
      </c>
      <c r="L8" s="319"/>
    </row>
    <row r="9" spans="1:13" ht="20.100000000000001" customHeight="1">
      <c r="A9" s="403"/>
      <c r="B9" s="213">
        <f>SUMIF('課程-代課'!$B$3:$B$102,$A9,'課程-代課'!$E$3:$E$102)</f>
        <v>0</v>
      </c>
      <c r="C9" s="214">
        <f>IF(B9&gt;0,'清冊-減授'!$U$1,0)</f>
        <v>0</v>
      </c>
      <c r="D9" s="215">
        <f t="shared" si="0"/>
        <v>0</v>
      </c>
      <c r="E9" s="253"/>
      <c r="F9" s="253"/>
      <c r="G9" s="253"/>
      <c r="H9" s="253"/>
      <c r="I9" s="217">
        <f t="shared" si="2"/>
        <v>0</v>
      </c>
      <c r="J9" s="215">
        <f t="shared" si="1"/>
        <v>0</v>
      </c>
      <c r="K9" s="196">
        <f t="shared" si="3"/>
        <v>0</v>
      </c>
      <c r="L9" s="319"/>
    </row>
    <row r="10" spans="1:13" ht="20.100000000000001" customHeight="1">
      <c r="A10" s="403"/>
      <c r="B10" s="213">
        <f>SUMIF('課程-代課'!$B$3:$B$102,$A10,'課程-代課'!$E$3:$E$102)</f>
        <v>0</v>
      </c>
      <c r="C10" s="214">
        <f>IF(B10&gt;0,'清冊-減授'!$U$1,0)</f>
        <v>0</v>
      </c>
      <c r="D10" s="215">
        <f t="shared" si="0"/>
        <v>0</v>
      </c>
      <c r="E10" s="253"/>
      <c r="F10" s="253"/>
      <c r="G10" s="253"/>
      <c r="H10" s="253"/>
      <c r="I10" s="217">
        <f t="shared" si="2"/>
        <v>0</v>
      </c>
      <c r="J10" s="215">
        <f t="shared" si="1"/>
        <v>0</v>
      </c>
      <c r="K10" s="196">
        <f t="shared" si="3"/>
        <v>0</v>
      </c>
      <c r="L10" s="319"/>
    </row>
    <row r="11" spans="1:13" ht="20.100000000000001" customHeight="1">
      <c r="A11" s="403"/>
      <c r="B11" s="213">
        <f>SUMIF('課程-代課'!$B$3:$B$102,$A11,'課程-代課'!$E$3:$E$102)</f>
        <v>0</v>
      </c>
      <c r="C11" s="214">
        <f>IF(B11&gt;0,'清冊-減授'!$U$1,0)</f>
        <v>0</v>
      </c>
      <c r="D11" s="215">
        <f t="shared" si="0"/>
        <v>0</v>
      </c>
      <c r="E11" s="253"/>
      <c r="F11" s="253"/>
      <c r="G11" s="253"/>
      <c r="H11" s="253"/>
      <c r="I11" s="217">
        <f t="shared" si="2"/>
        <v>0</v>
      </c>
      <c r="J11" s="215">
        <f t="shared" si="1"/>
        <v>0</v>
      </c>
      <c r="K11" s="196">
        <f t="shared" si="3"/>
        <v>0</v>
      </c>
      <c r="L11" s="319"/>
    </row>
    <row r="12" spans="1:13" ht="20.100000000000001" customHeight="1">
      <c r="A12" s="403"/>
      <c r="B12" s="213">
        <f>SUMIF('課程-代課'!$B$3:$B$102,$A12,'課程-代課'!$E$3:$E$102)</f>
        <v>0</v>
      </c>
      <c r="C12" s="214">
        <f>IF(B12&gt;0,'清冊-減授'!$U$1,0)</f>
        <v>0</v>
      </c>
      <c r="D12" s="215">
        <f t="shared" si="0"/>
        <v>0</v>
      </c>
      <c r="E12" s="253"/>
      <c r="F12" s="253"/>
      <c r="G12" s="253"/>
      <c r="H12" s="253"/>
      <c r="I12" s="217">
        <f t="shared" si="2"/>
        <v>0</v>
      </c>
      <c r="J12" s="215">
        <f t="shared" si="1"/>
        <v>0</v>
      </c>
      <c r="K12" s="196">
        <f t="shared" si="3"/>
        <v>0</v>
      </c>
      <c r="L12" s="319"/>
    </row>
    <row r="13" spans="1:13" ht="20.100000000000001" customHeight="1">
      <c r="A13" s="403"/>
      <c r="B13" s="213">
        <f>SUMIF('課程-代課'!$B$3:$B$102,$A13,'課程-代課'!$E$3:$E$102)</f>
        <v>0</v>
      </c>
      <c r="C13" s="214">
        <f>IF(B13&gt;0,'清冊-減授'!$U$1,0)</f>
        <v>0</v>
      </c>
      <c r="D13" s="215">
        <f t="shared" si="0"/>
        <v>0</v>
      </c>
      <c r="E13" s="253"/>
      <c r="F13" s="253"/>
      <c r="G13" s="253"/>
      <c r="H13" s="253"/>
      <c r="I13" s="217">
        <f t="shared" si="2"/>
        <v>0</v>
      </c>
      <c r="J13" s="215">
        <f t="shared" si="1"/>
        <v>0</v>
      </c>
      <c r="K13" s="196">
        <f t="shared" si="3"/>
        <v>0</v>
      </c>
      <c r="L13" s="319"/>
    </row>
    <row r="14" spans="1:13" ht="20.100000000000001" customHeight="1">
      <c r="A14" s="403"/>
      <c r="B14" s="213">
        <f>SUMIF('課程-代課'!$B$3:$B$102,$A14,'課程-代課'!$E$3:$E$102)</f>
        <v>0</v>
      </c>
      <c r="C14" s="214">
        <f>IF(B14&gt;0,'清冊-減授'!$U$1,0)</f>
        <v>0</v>
      </c>
      <c r="D14" s="215">
        <f t="shared" si="0"/>
        <v>0</v>
      </c>
      <c r="E14" s="253"/>
      <c r="F14" s="253"/>
      <c r="G14" s="253"/>
      <c r="H14" s="253"/>
      <c r="I14" s="217">
        <f t="shared" si="2"/>
        <v>0</v>
      </c>
      <c r="J14" s="215">
        <f t="shared" si="1"/>
        <v>0</v>
      </c>
      <c r="K14" s="196">
        <f t="shared" si="3"/>
        <v>0</v>
      </c>
      <c r="L14" s="319"/>
    </row>
    <row r="15" spans="1:13" ht="20.100000000000001" customHeight="1">
      <c r="A15" s="403"/>
      <c r="B15" s="213">
        <f>SUMIF('課程-代課'!$B$3:$B$102,$A15,'課程-代課'!$E$3:$E$102)</f>
        <v>0</v>
      </c>
      <c r="C15" s="214">
        <f>IF(B15&gt;0,'清冊-減授'!$U$1,0)</f>
        <v>0</v>
      </c>
      <c r="D15" s="215">
        <f t="shared" si="0"/>
        <v>0</v>
      </c>
      <c r="E15" s="253"/>
      <c r="F15" s="253"/>
      <c r="G15" s="253"/>
      <c r="H15" s="253"/>
      <c r="I15" s="217">
        <f t="shared" si="2"/>
        <v>0</v>
      </c>
      <c r="J15" s="215">
        <f t="shared" si="1"/>
        <v>0</v>
      </c>
      <c r="K15" s="196">
        <f t="shared" si="3"/>
        <v>0</v>
      </c>
      <c r="L15" s="319"/>
    </row>
    <row r="16" spans="1:13" ht="20.100000000000001" customHeight="1">
      <c r="A16" s="403"/>
      <c r="B16" s="213">
        <f>SUMIF('課程-代課'!$B$3:$B$102,$A16,'課程-代課'!$E$3:$E$102)</f>
        <v>0</v>
      </c>
      <c r="C16" s="214">
        <f>IF(B16&gt;0,'清冊-減授'!$U$1,0)</f>
        <v>0</v>
      </c>
      <c r="D16" s="215">
        <f t="shared" si="0"/>
        <v>0</v>
      </c>
      <c r="E16" s="216"/>
      <c r="F16" s="216"/>
      <c r="G16" s="216"/>
      <c r="H16" s="216"/>
      <c r="I16" s="217">
        <f t="shared" si="2"/>
        <v>0</v>
      </c>
      <c r="J16" s="215">
        <f t="shared" si="1"/>
        <v>0</v>
      </c>
      <c r="K16" s="196">
        <f t="shared" si="3"/>
        <v>0</v>
      </c>
      <c r="L16" s="319"/>
    </row>
    <row r="17" spans="1:12" ht="20.100000000000001" customHeight="1">
      <c r="A17" s="403"/>
      <c r="B17" s="213">
        <f>SUMIF('課程-代課'!$B$3:$B$102,$A17,'課程-代課'!$E$3:$E$102)</f>
        <v>0</v>
      </c>
      <c r="C17" s="214">
        <f>IF(B17&gt;0,'清冊-減授'!$U$1,0)</f>
        <v>0</v>
      </c>
      <c r="D17" s="215">
        <f t="shared" si="0"/>
        <v>0</v>
      </c>
      <c r="E17" s="216"/>
      <c r="F17" s="216"/>
      <c r="G17" s="216"/>
      <c r="H17" s="216"/>
      <c r="I17" s="217">
        <f t="shared" si="2"/>
        <v>0</v>
      </c>
      <c r="J17" s="215">
        <f t="shared" si="1"/>
        <v>0</v>
      </c>
      <c r="K17" s="196">
        <f t="shared" si="3"/>
        <v>0</v>
      </c>
      <c r="L17" s="319"/>
    </row>
    <row r="18" spans="1:12" ht="20.100000000000001" customHeight="1">
      <c r="A18" s="403"/>
      <c r="B18" s="213">
        <f>SUMIF('課程-代課'!$B$3:$B$102,$A18,'課程-代課'!$E$3:$E$102)</f>
        <v>0</v>
      </c>
      <c r="C18" s="214">
        <f>IF(B18&gt;0,'清冊-減授'!$U$1,0)</f>
        <v>0</v>
      </c>
      <c r="D18" s="215">
        <f t="shared" ref="D18:D24" si="4">B18*C18</f>
        <v>0</v>
      </c>
      <c r="E18" s="216"/>
      <c r="F18" s="216"/>
      <c r="G18" s="216"/>
      <c r="H18" s="216"/>
      <c r="I18" s="217">
        <f t="shared" si="2"/>
        <v>0</v>
      </c>
      <c r="J18" s="215">
        <f t="shared" ref="J18:J24" si="5">D18-I18</f>
        <v>0</v>
      </c>
      <c r="K18" s="196">
        <f t="shared" ref="K18:K24" si="6">IF(J18&gt;0,"薪轉",0)</f>
        <v>0</v>
      </c>
      <c r="L18" s="319"/>
    </row>
    <row r="19" spans="1:12" ht="20.100000000000001" customHeight="1">
      <c r="A19" s="403"/>
      <c r="B19" s="213">
        <f>SUMIF('課程-代課'!$B$3:$B$102,$A19,'課程-代課'!$E$3:$E$102)</f>
        <v>0</v>
      </c>
      <c r="C19" s="214">
        <f>IF(B19&gt;0,'清冊-減授'!$U$1,0)</f>
        <v>0</v>
      </c>
      <c r="D19" s="215">
        <f t="shared" si="4"/>
        <v>0</v>
      </c>
      <c r="E19" s="216"/>
      <c r="F19" s="216"/>
      <c r="G19" s="216"/>
      <c r="H19" s="216"/>
      <c r="I19" s="217">
        <f t="shared" si="2"/>
        <v>0</v>
      </c>
      <c r="J19" s="215">
        <f t="shared" si="5"/>
        <v>0</v>
      </c>
      <c r="K19" s="196">
        <f t="shared" si="6"/>
        <v>0</v>
      </c>
      <c r="L19" s="319"/>
    </row>
    <row r="20" spans="1:12" ht="20.100000000000001" customHeight="1">
      <c r="A20" s="403"/>
      <c r="B20" s="213">
        <f>SUMIF('課程-代課'!$B$3:$B$102,$A20,'課程-代課'!$E$3:$E$102)</f>
        <v>0</v>
      </c>
      <c r="C20" s="214">
        <f>IF(B20&gt;0,'清冊-減授'!$U$1,0)</f>
        <v>0</v>
      </c>
      <c r="D20" s="215">
        <f t="shared" si="4"/>
        <v>0</v>
      </c>
      <c r="E20" s="216"/>
      <c r="F20" s="216"/>
      <c r="G20" s="216"/>
      <c r="H20" s="216"/>
      <c r="I20" s="217">
        <f t="shared" si="2"/>
        <v>0</v>
      </c>
      <c r="J20" s="215">
        <f t="shared" si="5"/>
        <v>0</v>
      </c>
      <c r="K20" s="196">
        <f t="shared" si="6"/>
        <v>0</v>
      </c>
      <c r="L20" s="319"/>
    </row>
    <row r="21" spans="1:12" ht="20.100000000000001" customHeight="1">
      <c r="A21" s="403"/>
      <c r="B21" s="213">
        <f>SUMIF('課程-代課'!$B$3:$B$102,$A21,'課程-代課'!$E$3:$E$102)</f>
        <v>0</v>
      </c>
      <c r="C21" s="214">
        <f>IF(B21&gt;0,'清冊-減授'!$U$1,0)</f>
        <v>0</v>
      </c>
      <c r="D21" s="215">
        <f t="shared" si="4"/>
        <v>0</v>
      </c>
      <c r="E21" s="216"/>
      <c r="F21" s="216"/>
      <c r="G21" s="216"/>
      <c r="H21" s="216"/>
      <c r="I21" s="217">
        <f t="shared" si="2"/>
        <v>0</v>
      </c>
      <c r="J21" s="215">
        <f t="shared" si="5"/>
        <v>0</v>
      </c>
      <c r="K21" s="196">
        <f t="shared" si="6"/>
        <v>0</v>
      </c>
      <c r="L21" s="319"/>
    </row>
    <row r="22" spans="1:12" ht="20.100000000000001" customHeight="1">
      <c r="A22" s="403"/>
      <c r="B22" s="213">
        <f>SUMIF('課程-代課'!$B$3:$B$102,$A22,'課程-代課'!$E$3:$E$102)</f>
        <v>0</v>
      </c>
      <c r="C22" s="214">
        <f>IF(B22&gt;0,'清冊-減授'!$U$1,0)</f>
        <v>0</v>
      </c>
      <c r="D22" s="215">
        <f t="shared" si="4"/>
        <v>0</v>
      </c>
      <c r="E22" s="216"/>
      <c r="F22" s="216"/>
      <c r="G22" s="216"/>
      <c r="H22" s="216"/>
      <c r="I22" s="217">
        <f t="shared" si="2"/>
        <v>0</v>
      </c>
      <c r="J22" s="215">
        <f t="shared" si="5"/>
        <v>0</v>
      </c>
      <c r="K22" s="196">
        <f t="shared" si="6"/>
        <v>0</v>
      </c>
      <c r="L22" s="319"/>
    </row>
    <row r="23" spans="1:12" ht="20.100000000000001" customHeight="1">
      <c r="A23" s="212"/>
      <c r="B23" s="213">
        <f>SUMIF('課程-代課'!$B$3:$B$102,$A23,'課程-代課'!$E$3:$E$102)</f>
        <v>0</v>
      </c>
      <c r="C23" s="214">
        <f>IF(B23&gt;0,'清冊-減授'!$U$1,0)</f>
        <v>0</v>
      </c>
      <c r="D23" s="215">
        <f t="shared" si="4"/>
        <v>0</v>
      </c>
      <c r="E23" s="216"/>
      <c r="F23" s="216"/>
      <c r="G23" s="216"/>
      <c r="H23" s="216"/>
      <c r="I23" s="217">
        <f t="shared" si="2"/>
        <v>0</v>
      </c>
      <c r="J23" s="215">
        <f t="shared" si="5"/>
        <v>0</v>
      </c>
      <c r="K23" s="196">
        <f t="shared" si="6"/>
        <v>0</v>
      </c>
      <c r="L23" s="319"/>
    </row>
    <row r="24" spans="1:12" ht="20.100000000000001" customHeight="1">
      <c r="A24" s="212"/>
      <c r="B24" s="213">
        <f>SUMIF('課程-代課'!$B$3:$B$102,$A24,'課程-代課'!$E$3:$E$102)</f>
        <v>0</v>
      </c>
      <c r="C24" s="214">
        <f>IF(B24&gt;0,'清冊-減授'!$U$1,0)</f>
        <v>0</v>
      </c>
      <c r="D24" s="215">
        <f t="shared" si="4"/>
        <v>0</v>
      </c>
      <c r="E24" s="216"/>
      <c r="F24" s="216"/>
      <c r="G24" s="216"/>
      <c r="H24" s="216"/>
      <c r="I24" s="217">
        <f t="shared" si="2"/>
        <v>0</v>
      </c>
      <c r="J24" s="215">
        <f t="shared" si="5"/>
        <v>0</v>
      </c>
      <c r="K24" s="196">
        <f t="shared" si="6"/>
        <v>0</v>
      </c>
      <c r="L24" s="319"/>
    </row>
    <row r="25" spans="1:12" ht="20.100000000000001" customHeight="1">
      <c r="A25" s="208" t="s">
        <v>873</v>
      </c>
      <c r="B25" s="219">
        <f>SUM(B5:B24)</f>
        <v>0</v>
      </c>
      <c r="C25" s="216"/>
      <c r="D25" s="215">
        <f t="shared" ref="D25:J25" si="7">SUM(D5:D24)</f>
        <v>0</v>
      </c>
      <c r="E25" s="216">
        <f t="shared" si="7"/>
        <v>0</v>
      </c>
      <c r="F25" s="216">
        <f t="shared" si="7"/>
        <v>0</v>
      </c>
      <c r="G25" s="216">
        <f t="shared" si="7"/>
        <v>0</v>
      </c>
      <c r="H25" s="216">
        <f t="shared" si="7"/>
        <v>0</v>
      </c>
      <c r="I25" s="217">
        <f t="shared" si="7"/>
        <v>0</v>
      </c>
      <c r="J25" s="215">
        <f t="shared" si="7"/>
        <v>0</v>
      </c>
      <c r="K25" s="218"/>
      <c r="L25" s="319"/>
    </row>
    <row r="26" spans="1:12" ht="25.5">
      <c r="A26" s="204" t="s">
        <v>919</v>
      </c>
      <c r="B26" s="220"/>
      <c r="C26" s="220"/>
      <c r="D26" s="221"/>
      <c r="E26" s="222"/>
      <c r="F26" s="223"/>
      <c r="G26" s="223"/>
      <c r="H26" s="223"/>
      <c r="I26" s="223"/>
      <c r="J26" s="223"/>
      <c r="K26" s="223"/>
      <c r="L26" s="223"/>
    </row>
    <row r="27" spans="1:12">
      <c r="A27" s="187" t="s">
        <v>979</v>
      </c>
      <c r="B27" s="188"/>
      <c r="C27" s="183" t="s">
        <v>1128</v>
      </c>
      <c r="D27" s="183"/>
      <c r="E27" s="183"/>
      <c r="F27" s="183" t="s">
        <v>1129</v>
      </c>
      <c r="G27" s="183"/>
      <c r="H27" s="183"/>
      <c r="I27" s="189" t="s">
        <v>952</v>
      </c>
      <c r="J27" s="189"/>
      <c r="K27" s="190" t="s">
        <v>880</v>
      </c>
    </row>
    <row r="28" spans="1:12">
      <c r="B28" s="188"/>
      <c r="C28" s="189"/>
      <c r="D28" s="189"/>
      <c r="E28" s="189"/>
      <c r="F28" s="189"/>
      <c r="G28" s="189"/>
      <c r="H28" s="189"/>
      <c r="I28" s="189"/>
      <c r="J28" s="189"/>
    </row>
    <row r="29" spans="1:12">
      <c r="B29" s="188"/>
      <c r="C29" s="189"/>
      <c r="D29" s="189"/>
      <c r="E29" s="189"/>
      <c r="F29" s="189"/>
      <c r="G29" s="189"/>
      <c r="H29" s="189"/>
      <c r="I29" s="189"/>
      <c r="J29" s="189"/>
    </row>
    <row r="30" spans="1:12">
      <c r="B30" s="188"/>
      <c r="C30" s="189"/>
      <c r="D30" s="189"/>
      <c r="E30" s="189"/>
      <c r="F30" s="189"/>
      <c r="G30" s="189"/>
      <c r="H30" s="189"/>
      <c r="I30" s="189"/>
      <c r="J30" s="189"/>
    </row>
    <row r="31" spans="1:12">
      <c r="B31" s="188"/>
      <c r="C31" s="189"/>
      <c r="D31" s="189"/>
      <c r="E31" s="189"/>
      <c r="F31" s="189"/>
      <c r="G31" s="189"/>
      <c r="H31" s="189"/>
      <c r="I31" s="189"/>
      <c r="J31" s="189"/>
    </row>
    <row r="32" spans="1:12">
      <c r="B32" s="188"/>
      <c r="C32" s="189"/>
      <c r="D32" s="189"/>
      <c r="E32" s="189"/>
      <c r="F32" s="189"/>
      <c r="G32" s="189"/>
      <c r="H32" s="189"/>
      <c r="I32" s="189"/>
      <c r="J32" s="189"/>
    </row>
    <row r="33" spans="2:10">
      <c r="B33" s="188"/>
      <c r="C33" s="189"/>
      <c r="D33" s="189"/>
      <c r="E33" s="189"/>
      <c r="F33" s="189"/>
      <c r="G33" s="189"/>
      <c r="H33" s="189"/>
      <c r="I33" s="189"/>
      <c r="J33" s="189"/>
    </row>
    <row r="34" spans="2:10">
      <c r="B34" s="188"/>
      <c r="C34" s="189"/>
      <c r="D34" s="189"/>
      <c r="E34" s="189"/>
      <c r="F34" s="189"/>
      <c r="G34" s="189"/>
      <c r="H34" s="189"/>
      <c r="I34" s="189"/>
      <c r="J34" s="189"/>
    </row>
    <row r="35" spans="2:10">
      <c r="B35" s="188"/>
      <c r="C35" s="189"/>
      <c r="D35" s="189"/>
      <c r="E35" s="189"/>
      <c r="F35" s="189"/>
      <c r="G35" s="189"/>
      <c r="H35" s="189"/>
      <c r="I35" s="189"/>
      <c r="J35" s="189"/>
    </row>
    <row r="36" spans="2:10">
      <c r="B36" s="188"/>
      <c r="C36" s="189"/>
      <c r="D36" s="189"/>
      <c r="E36" s="189"/>
      <c r="F36" s="189"/>
      <c r="G36" s="189"/>
      <c r="H36" s="189"/>
      <c r="I36" s="189"/>
      <c r="J36" s="189"/>
    </row>
    <row r="37" spans="2:10">
      <c r="B37" s="188"/>
      <c r="C37" s="189"/>
      <c r="D37" s="189"/>
      <c r="E37" s="189"/>
      <c r="F37" s="189"/>
      <c r="G37" s="189"/>
      <c r="H37" s="189"/>
      <c r="I37" s="189"/>
      <c r="J37" s="189"/>
    </row>
    <row r="38" spans="2:10">
      <c r="B38" s="188"/>
      <c r="C38" s="189"/>
      <c r="D38" s="189"/>
      <c r="E38" s="189"/>
      <c r="F38" s="189"/>
      <c r="G38" s="189"/>
      <c r="H38" s="189"/>
      <c r="I38" s="189"/>
      <c r="J38" s="189"/>
    </row>
    <row r="39" spans="2:10">
      <c r="B39" s="188"/>
      <c r="C39" s="189"/>
      <c r="D39" s="189"/>
      <c r="E39" s="189"/>
      <c r="F39" s="189"/>
      <c r="G39" s="189"/>
      <c r="H39" s="189"/>
      <c r="I39" s="189"/>
      <c r="J39" s="189"/>
    </row>
    <row r="40" spans="2:10">
      <c r="B40" s="188"/>
      <c r="C40" s="189"/>
      <c r="D40" s="189"/>
      <c r="E40" s="189"/>
      <c r="F40" s="189"/>
      <c r="G40" s="189"/>
      <c r="H40" s="189"/>
      <c r="I40" s="189"/>
      <c r="J40" s="189"/>
    </row>
  </sheetData>
  <sheetProtection sheet="1" formatCells="0" formatColumns="0" formatRows="0" insertColumns="0" insertRows="0" insertHyperlinks="0" autoFilter="0"/>
  <mergeCells count="3">
    <mergeCell ref="B2:F2"/>
    <mergeCell ref="B1:I1"/>
    <mergeCell ref="A3:E3"/>
  </mergeCells>
  <phoneticPr fontId="22" type="noConversion"/>
  <printOptions horizontalCentered="1"/>
  <pageMargins left="0.59055118110236227" right="0.59055118110236227" top="0.59055118110236227" bottom="0.59055118110236227" header="0.31496062992125984" footer="0.31496062992125984"/>
  <pageSetup paperSize="9" scale="90" orientation="landscape" r:id="rId1"/>
  <headerFooter>
    <oddFooter>&amp;C&amp;P/&amp;N</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AFFC37-C389-41DA-B84E-39B5021FD8FF}">
  <sheetPr>
    <tabColor theme="6" tint="0.59999389629810485"/>
  </sheetPr>
  <dimension ref="A1:T34"/>
  <sheetViews>
    <sheetView showZeros="0" view="pageBreakPreview" zoomScale="115" zoomScaleSheetLayoutView="115" workbookViewId="0">
      <pane xSplit="2" ySplit="6" topLeftCell="C7" activePane="bottomRight" state="frozen"/>
      <selection pane="topRight" activeCell="C1" sqref="C1"/>
      <selection pane="bottomLeft" activeCell="A7" sqref="A7"/>
      <selection pane="bottomRight" activeCell="Q17" sqref="Q17"/>
    </sheetView>
  </sheetViews>
  <sheetFormatPr defaultColWidth="9" defaultRowHeight="16.5"/>
  <cols>
    <col min="1" max="1" width="3.625" style="165" bestFit="1" customWidth="1"/>
    <col min="2" max="2" width="9.625" style="166" customWidth="1"/>
    <col min="3" max="3" width="8.25" style="165" customWidth="1"/>
    <col min="4" max="9" width="5" style="166" customWidth="1"/>
    <col min="10" max="10" width="7.5" style="166" bestFit="1" customWidth="1"/>
    <col min="11" max="11" width="6.5" style="166" bestFit="1" customWidth="1"/>
    <col min="12" max="12" width="9.625" style="166" bestFit="1" customWidth="1"/>
    <col min="13" max="17" width="8.125" style="166" customWidth="1"/>
    <col min="18" max="18" width="9.5" style="166" bestFit="1" customWidth="1"/>
    <col min="19" max="19" width="8" style="166" bestFit="1" customWidth="1"/>
    <col min="20" max="20" width="11.25" style="167" customWidth="1"/>
    <col min="21" max="21" width="12.125" style="165" customWidth="1"/>
    <col min="22" max="16384" width="9" style="165"/>
  </cols>
  <sheetData>
    <row r="1" spans="1:20" ht="19.5">
      <c r="B1" s="518" t="str">
        <f>'清冊-代導'!A1</f>
        <v>彰化縣彰化市民生國民小學</v>
      </c>
      <c r="C1" s="586"/>
      <c r="D1" s="586"/>
      <c r="E1" s="586"/>
      <c r="F1" s="586"/>
      <c r="G1" s="586"/>
      <c r="H1" s="586"/>
      <c r="I1" s="586"/>
      <c r="J1" s="586"/>
      <c r="K1" s="586"/>
      <c r="L1" s="586"/>
      <c r="M1" s="587"/>
    </row>
    <row r="2" spans="1:20" s="172" customFormat="1" ht="21">
      <c r="A2" s="168"/>
      <c r="B2" s="170">
        <f>'課程-代導'!B1</f>
        <v>114</v>
      </c>
      <c r="C2" s="169" t="s">
        <v>963</v>
      </c>
      <c r="D2" s="170">
        <f>'課程-代導'!D1</f>
        <v>3</v>
      </c>
      <c r="E2" s="169" t="s">
        <v>964</v>
      </c>
      <c r="F2" s="588" t="s">
        <v>1016</v>
      </c>
      <c r="G2" s="589"/>
      <c r="H2" s="589"/>
      <c r="I2" s="589"/>
      <c r="J2" s="589"/>
      <c r="K2" s="589"/>
      <c r="L2" s="519"/>
      <c r="M2" s="280" t="s">
        <v>965</v>
      </c>
      <c r="N2" s="191"/>
      <c r="O2" s="191"/>
      <c r="P2" s="416"/>
      <c r="Q2" s="191"/>
      <c r="R2" s="191"/>
      <c r="S2" s="191"/>
      <c r="T2" s="171"/>
    </row>
    <row r="3" spans="1:20" s="172" customFormat="1" ht="21">
      <c r="A3" s="505" t="str">
        <f>動簽!L17&amp;"-"&amp;動簽!L18&amp;"-"&amp;動簽!L19</f>
        <v>用人費用-聘僱及兼職人員薪資-124兼職人員酬金</v>
      </c>
      <c r="B3" s="506"/>
      <c r="C3" s="506"/>
      <c r="D3" s="506"/>
      <c r="E3" s="506"/>
      <c r="F3" s="592"/>
      <c r="G3" s="592"/>
      <c r="H3" s="192"/>
      <c r="I3" s="192"/>
      <c r="J3" s="192"/>
      <c r="K3" s="191"/>
      <c r="L3" s="191"/>
      <c r="M3" s="191"/>
      <c r="N3" s="191"/>
      <c r="O3" s="191"/>
      <c r="P3" s="416"/>
      <c r="Q3" s="191"/>
      <c r="R3" s="191"/>
      <c r="S3" s="161" t="s">
        <v>886</v>
      </c>
      <c r="T3" s="162"/>
    </row>
    <row r="4" spans="1:20" s="166" customFormat="1" ht="16.5" customHeight="1">
      <c r="A4" s="512" t="s">
        <v>884</v>
      </c>
      <c r="B4" s="512" t="s">
        <v>961</v>
      </c>
      <c r="C4" s="512" t="s">
        <v>1003</v>
      </c>
      <c r="D4" s="453"/>
      <c r="E4" s="453"/>
      <c r="F4" s="453"/>
      <c r="G4" s="453"/>
      <c r="H4" s="453"/>
      <c r="I4" s="453"/>
      <c r="J4" s="453"/>
      <c r="K4" s="453" t="s">
        <v>853</v>
      </c>
      <c r="L4" s="483" t="s">
        <v>1017</v>
      </c>
      <c r="M4" s="483" t="s">
        <v>1018</v>
      </c>
      <c r="N4" s="483" t="s">
        <v>1019</v>
      </c>
      <c r="O4" s="483" t="s">
        <v>1020</v>
      </c>
      <c r="P4" s="483" t="s">
        <v>1751</v>
      </c>
      <c r="Q4" s="483" t="s">
        <v>1021</v>
      </c>
      <c r="R4" s="483" t="s">
        <v>1022</v>
      </c>
      <c r="S4" s="493" t="s">
        <v>983</v>
      </c>
      <c r="T4" s="490" t="s">
        <v>872</v>
      </c>
    </row>
    <row r="5" spans="1:20" s="166" customFormat="1">
      <c r="A5" s="483"/>
      <c r="B5" s="483"/>
      <c r="C5" s="174" t="s">
        <v>996</v>
      </c>
      <c r="D5" s="160" t="s">
        <v>998</v>
      </c>
      <c r="E5" s="160" t="s">
        <v>999</v>
      </c>
      <c r="F5" s="160" t="s">
        <v>1000</v>
      </c>
      <c r="G5" s="160" t="s">
        <v>1001</v>
      </c>
      <c r="H5" s="160" t="s">
        <v>1002</v>
      </c>
      <c r="I5" s="512" t="s">
        <v>1006</v>
      </c>
      <c r="J5" s="512" t="s">
        <v>995</v>
      </c>
      <c r="K5" s="453"/>
      <c r="L5" s="453"/>
      <c r="M5" s="453"/>
      <c r="N5" s="453"/>
      <c r="O5" s="453"/>
      <c r="P5" s="453"/>
      <c r="Q5" s="453"/>
      <c r="R5" s="453"/>
      <c r="S5" s="593"/>
      <c r="T5" s="453"/>
    </row>
    <row r="6" spans="1:20" s="166" customFormat="1">
      <c r="A6" s="483"/>
      <c r="B6" s="483"/>
      <c r="C6" s="197" t="s">
        <v>997</v>
      </c>
      <c r="D6" s="193">
        <f>D29</f>
        <v>2</v>
      </c>
      <c r="E6" s="193">
        <f t="shared" ref="E6:H6" si="0">E29</f>
        <v>3</v>
      </c>
      <c r="F6" s="193">
        <f t="shared" si="0"/>
        <v>3</v>
      </c>
      <c r="G6" s="193">
        <f t="shared" si="0"/>
        <v>3</v>
      </c>
      <c r="H6" s="193">
        <f t="shared" si="0"/>
        <v>2</v>
      </c>
      <c r="I6" s="453"/>
      <c r="J6" s="453"/>
      <c r="K6" s="453"/>
      <c r="L6" s="453"/>
      <c r="M6" s="453"/>
      <c r="N6" s="453"/>
      <c r="O6" s="453"/>
      <c r="P6" s="453"/>
      <c r="Q6" s="453"/>
      <c r="R6" s="453"/>
      <c r="S6" s="594"/>
      <c r="T6" s="453"/>
    </row>
    <row r="7" spans="1:20">
      <c r="A7" s="160">
        <v>1</v>
      </c>
      <c r="B7" s="175" t="s">
        <v>975</v>
      </c>
      <c r="C7" s="198" t="str">
        <f>IF(B7="","","當天節數")</f>
        <v>當天節數</v>
      </c>
      <c r="D7" s="176"/>
      <c r="E7" s="177">
        <v>4</v>
      </c>
      <c r="F7" s="177"/>
      <c r="G7" s="177">
        <v>3</v>
      </c>
      <c r="H7" s="177">
        <v>3</v>
      </c>
      <c r="I7" s="178"/>
      <c r="J7" s="194">
        <f t="shared" ref="J7:J16" si="1">IF(SUM(D7:H7)=0,"",D$6*D7+E$6*E7+F$6*F7+G$6*G7+H$6*H7+I7)</f>
        <v>27</v>
      </c>
      <c r="K7" s="292">
        <f>IF(J7="",0,'清冊-減授'!$U$1)</f>
        <v>336</v>
      </c>
      <c r="L7" s="293">
        <f>IF(J7="",0,J7*K7)</f>
        <v>9072</v>
      </c>
      <c r="M7" s="253"/>
      <c r="N7" s="253"/>
      <c r="O7" s="253"/>
      <c r="P7" s="253"/>
      <c r="Q7" s="295">
        <f>SUM(M7:P7)</f>
        <v>0</v>
      </c>
      <c r="R7" s="293">
        <f>L7-Q7</f>
        <v>9072</v>
      </c>
      <c r="S7" s="196" t="str">
        <f>IF(R7&gt;0,"薪轉",0)</f>
        <v>薪轉</v>
      </c>
      <c r="T7" s="315"/>
    </row>
    <row r="8" spans="1:20">
      <c r="A8" s="160">
        <v>2</v>
      </c>
      <c r="B8" s="175"/>
      <c r="C8" s="198" t="str">
        <f t="shared" ref="C8:C16" si="2">IF(B8="","","當天節數")</f>
        <v/>
      </c>
      <c r="D8" s="176"/>
      <c r="E8" s="177"/>
      <c r="F8" s="177"/>
      <c r="G8" s="177"/>
      <c r="H8" s="177"/>
      <c r="I8" s="178"/>
      <c r="J8" s="194" t="str">
        <f t="shared" si="1"/>
        <v/>
      </c>
      <c r="K8" s="292">
        <f>IF(J8="",0,'清冊-減授'!$U$1)</f>
        <v>0</v>
      </c>
      <c r="L8" s="293">
        <f t="shared" ref="L8:L16" si="3">IF(J8="",0,J8*K8)</f>
        <v>0</v>
      </c>
      <c r="M8" s="294"/>
      <c r="N8" s="294"/>
      <c r="O8" s="294"/>
      <c r="P8" s="294"/>
      <c r="Q8" s="295">
        <f t="shared" ref="Q8:Q15" si="4">SUM(M8:P8)</f>
        <v>0</v>
      </c>
      <c r="R8" s="293">
        <f t="shared" ref="R8:R16" si="5">L8-Q8</f>
        <v>0</v>
      </c>
      <c r="S8" s="196">
        <f t="shared" ref="S8:S16" si="6">IF(R8&gt;0,"薪轉",0)</f>
        <v>0</v>
      </c>
      <c r="T8" s="315"/>
    </row>
    <row r="9" spans="1:20">
      <c r="A9" s="160">
        <v>3</v>
      </c>
      <c r="B9" s="175"/>
      <c r="C9" s="198" t="str">
        <f t="shared" si="2"/>
        <v/>
      </c>
      <c r="D9" s="176"/>
      <c r="E9" s="177"/>
      <c r="F9" s="177"/>
      <c r="G9" s="177"/>
      <c r="H9" s="177"/>
      <c r="I9" s="178"/>
      <c r="J9" s="194" t="str">
        <f t="shared" si="1"/>
        <v/>
      </c>
      <c r="K9" s="292">
        <f>IF(J9="",0,'清冊-減授'!$U$1)</f>
        <v>0</v>
      </c>
      <c r="L9" s="293">
        <f t="shared" si="3"/>
        <v>0</v>
      </c>
      <c r="M9" s="294"/>
      <c r="N9" s="294"/>
      <c r="O9" s="294"/>
      <c r="P9" s="294"/>
      <c r="Q9" s="295">
        <f t="shared" si="4"/>
        <v>0</v>
      </c>
      <c r="R9" s="293">
        <f t="shared" si="5"/>
        <v>0</v>
      </c>
      <c r="S9" s="196">
        <f t="shared" si="6"/>
        <v>0</v>
      </c>
      <c r="T9" s="316"/>
    </row>
    <row r="10" spans="1:20">
      <c r="A10" s="160">
        <v>4</v>
      </c>
      <c r="B10" s="175"/>
      <c r="C10" s="198" t="str">
        <f t="shared" si="2"/>
        <v/>
      </c>
      <c r="D10" s="176"/>
      <c r="E10" s="177"/>
      <c r="F10" s="177"/>
      <c r="G10" s="177"/>
      <c r="H10" s="177"/>
      <c r="I10" s="178"/>
      <c r="J10" s="194" t="str">
        <f t="shared" si="1"/>
        <v/>
      </c>
      <c r="K10" s="292">
        <f>IF(J10="",0,'清冊-減授'!$U$1)</f>
        <v>0</v>
      </c>
      <c r="L10" s="293">
        <f t="shared" si="3"/>
        <v>0</v>
      </c>
      <c r="M10" s="294"/>
      <c r="N10" s="294"/>
      <c r="O10" s="294"/>
      <c r="P10" s="294"/>
      <c r="Q10" s="295">
        <f t="shared" si="4"/>
        <v>0</v>
      </c>
      <c r="R10" s="293">
        <f t="shared" si="5"/>
        <v>0</v>
      </c>
      <c r="S10" s="196">
        <f t="shared" si="6"/>
        <v>0</v>
      </c>
      <c r="T10" s="316"/>
    </row>
    <row r="11" spans="1:20">
      <c r="A11" s="160">
        <v>5</v>
      </c>
      <c r="B11" s="175"/>
      <c r="C11" s="198" t="str">
        <f t="shared" si="2"/>
        <v/>
      </c>
      <c r="D11" s="176"/>
      <c r="E11" s="177"/>
      <c r="F11" s="177"/>
      <c r="G11" s="177"/>
      <c r="H11" s="177"/>
      <c r="I11" s="178"/>
      <c r="J11" s="194" t="str">
        <f t="shared" si="1"/>
        <v/>
      </c>
      <c r="K11" s="292">
        <f>IF(J11="",0,'清冊-減授'!$U$1)</f>
        <v>0</v>
      </c>
      <c r="L11" s="293">
        <f t="shared" si="3"/>
        <v>0</v>
      </c>
      <c r="M11" s="294"/>
      <c r="N11" s="294"/>
      <c r="O11" s="294"/>
      <c r="P11" s="294"/>
      <c r="Q11" s="295">
        <f t="shared" si="4"/>
        <v>0</v>
      </c>
      <c r="R11" s="293">
        <f t="shared" si="5"/>
        <v>0</v>
      </c>
      <c r="S11" s="196">
        <f t="shared" si="6"/>
        <v>0</v>
      </c>
      <c r="T11" s="316"/>
    </row>
    <row r="12" spans="1:20">
      <c r="A12" s="160">
        <v>6</v>
      </c>
      <c r="B12" s="175"/>
      <c r="C12" s="198" t="str">
        <f t="shared" si="2"/>
        <v/>
      </c>
      <c r="D12" s="176"/>
      <c r="E12" s="177"/>
      <c r="F12" s="177"/>
      <c r="G12" s="177"/>
      <c r="H12" s="177"/>
      <c r="I12" s="178"/>
      <c r="J12" s="194" t="str">
        <f t="shared" si="1"/>
        <v/>
      </c>
      <c r="K12" s="292">
        <f>IF(J12="",0,'清冊-減授'!$U$1)</f>
        <v>0</v>
      </c>
      <c r="L12" s="293">
        <f t="shared" si="3"/>
        <v>0</v>
      </c>
      <c r="M12" s="294"/>
      <c r="N12" s="294"/>
      <c r="O12" s="294"/>
      <c r="P12" s="294"/>
      <c r="Q12" s="295">
        <f t="shared" si="4"/>
        <v>0</v>
      </c>
      <c r="R12" s="293">
        <f t="shared" si="5"/>
        <v>0</v>
      </c>
      <c r="S12" s="196">
        <f t="shared" si="6"/>
        <v>0</v>
      </c>
      <c r="T12" s="316"/>
    </row>
    <row r="13" spans="1:20">
      <c r="A13" s="160">
        <v>7</v>
      </c>
      <c r="B13" s="175"/>
      <c r="C13" s="198" t="str">
        <f t="shared" si="2"/>
        <v/>
      </c>
      <c r="D13" s="176"/>
      <c r="E13" s="177"/>
      <c r="F13" s="177"/>
      <c r="G13" s="177"/>
      <c r="H13" s="177"/>
      <c r="I13" s="178"/>
      <c r="J13" s="194" t="str">
        <f t="shared" si="1"/>
        <v/>
      </c>
      <c r="K13" s="292">
        <f>IF(J13="",0,'清冊-減授'!$U$1)</f>
        <v>0</v>
      </c>
      <c r="L13" s="293">
        <f t="shared" si="3"/>
        <v>0</v>
      </c>
      <c r="M13" s="294"/>
      <c r="N13" s="294"/>
      <c r="O13" s="294"/>
      <c r="P13" s="294"/>
      <c r="Q13" s="295">
        <f t="shared" si="4"/>
        <v>0</v>
      </c>
      <c r="R13" s="293">
        <f t="shared" si="5"/>
        <v>0</v>
      </c>
      <c r="S13" s="196">
        <f t="shared" si="6"/>
        <v>0</v>
      </c>
      <c r="T13" s="316"/>
    </row>
    <row r="14" spans="1:20">
      <c r="A14" s="160">
        <v>8</v>
      </c>
      <c r="B14" s="175"/>
      <c r="C14" s="198" t="str">
        <f t="shared" si="2"/>
        <v/>
      </c>
      <c r="D14" s="176"/>
      <c r="E14" s="177"/>
      <c r="F14" s="177"/>
      <c r="G14" s="177"/>
      <c r="H14" s="177"/>
      <c r="I14" s="178"/>
      <c r="J14" s="194" t="str">
        <f t="shared" si="1"/>
        <v/>
      </c>
      <c r="K14" s="292">
        <f>IF(J14="",0,'清冊-減授'!$U$1)</f>
        <v>0</v>
      </c>
      <c r="L14" s="293">
        <f t="shared" si="3"/>
        <v>0</v>
      </c>
      <c r="M14" s="294"/>
      <c r="N14" s="294"/>
      <c r="O14" s="294"/>
      <c r="P14" s="294"/>
      <c r="Q14" s="295">
        <f t="shared" si="4"/>
        <v>0</v>
      </c>
      <c r="R14" s="293">
        <f t="shared" si="5"/>
        <v>0</v>
      </c>
      <c r="S14" s="196">
        <f t="shared" si="6"/>
        <v>0</v>
      </c>
      <c r="T14" s="316"/>
    </row>
    <row r="15" spans="1:20">
      <c r="A15" s="160">
        <v>9</v>
      </c>
      <c r="B15" s="175"/>
      <c r="C15" s="198" t="str">
        <f t="shared" si="2"/>
        <v/>
      </c>
      <c r="D15" s="176"/>
      <c r="E15" s="177"/>
      <c r="F15" s="177"/>
      <c r="G15" s="177"/>
      <c r="H15" s="177"/>
      <c r="I15" s="178"/>
      <c r="J15" s="194" t="str">
        <f t="shared" si="1"/>
        <v/>
      </c>
      <c r="K15" s="292">
        <f>IF(J15="",0,'清冊-減授'!$U$1)</f>
        <v>0</v>
      </c>
      <c r="L15" s="293">
        <f t="shared" si="3"/>
        <v>0</v>
      </c>
      <c r="M15" s="294"/>
      <c r="N15" s="294"/>
      <c r="O15" s="294"/>
      <c r="P15" s="294"/>
      <c r="Q15" s="295">
        <f t="shared" si="4"/>
        <v>0</v>
      </c>
      <c r="R15" s="293">
        <f t="shared" si="5"/>
        <v>0</v>
      </c>
      <c r="S15" s="196">
        <f t="shared" si="6"/>
        <v>0</v>
      </c>
      <c r="T15" s="316"/>
    </row>
    <row r="16" spans="1:20">
      <c r="A16" s="160">
        <v>10</v>
      </c>
      <c r="B16" s="175"/>
      <c r="C16" s="198" t="str">
        <f t="shared" si="2"/>
        <v/>
      </c>
      <c r="D16" s="176"/>
      <c r="E16" s="177"/>
      <c r="F16" s="177"/>
      <c r="G16" s="177"/>
      <c r="H16" s="177"/>
      <c r="I16" s="178"/>
      <c r="J16" s="194" t="str">
        <f t="shared" si="1"/>
        <v/>
      </c>
      <c r="K16" s="292">
        <f>IF(J16="",0,'清冊-減授'!$U$1)</f>
        <v>0</v>
      </c>
      <c r="L16" s="293">
        <f t="shared" si="3"/>
        <v>0</v>
      </c>
      <c r="M16" s="294"/>
      <c r="N16" s="294"/>
      <c r="O16" s="294"/>
      <c r="P16" s="294"/>
      <c r="Q16" s="295">
        <f>SUM(M16:P16)</f>
        <v>0</v>
      </c>
      <c r="R16" s="293">
        <f t="shared" si="5"/>
        <v>0</v>
      </c>
      <c r="S16" s="196">
        <f t="shared" si="6"/>
        <v>0</v>
      </c>
      <c r="T16" s="316"/>
    </row>
    <row r="17" spans="1:20">
      <c r="A17" s="179"/>
      <c r="B17" s="121" t="s">
        <v>859</v>
      </c>
      <c r="C17" s="377"/>
      <c r="D17" s="180"/>
      <c r="E17" s="181"/>
      <c r="F17" s="181"/>
      <c r="G17" s="181"/>
      <c r="H17" s="181"/>
      <c r="I17" s="181"/>
      <c r="J17" s="195">
        <f>SUM(J7:J16)</f>
        <v>27</v>
      </c>
      <c r="K17" s="296"/>
      <c r="L17" s="293">
        <f t="shared" ref="L17:R17" si="7">SUM(L7:L16)</f>
        <v>9072</v>
      </c>
      <c r="M17" s="293">
        <f t="shared" si="7"/>
        <v>0</v>
      </c>
      <c r="N17" s="293">
        <f t="shared" si="7"/>
        <v>0</v>
      </c>
      <c r="O17" s="293">
        <f t="shared" si="7"/>
        <v>0</v>
      </c>
      <c r="P17" s="293">
        <f t="shared" si="7"/>
        <v>0</v>
      </c>
      <c r="Q17" s="293">
        <f t="shared" si="7"/>
        <v>0</v>
      </c>
      <c r="R17" s="293">
        <f t="shared" si="7"/>
        <v>9072</v>
      </c>
      <c r="S17" s="276"/>
      <c r="T17" s="320"/>
    </row>
    <row r="18" spans="1:20" ht="9.75" customHeight="1">
      <c r="A18" s="167"/>
      <c r="C18" s="183"/>
      <c r="D18" s="184"/>
      <c r="E18" s="185"/>
      <c r="F18" s="185"/>
      <c r="G18" s="185"/>
      <c r="H18" s="185"/>
      <c r="I18" s="185"/>
      <c r="J18" s="185"/>
      <c r="K18" s="185"/>
      <c r="L18" s="185"/>
      <c r="M18" s="185"/>
      <c r="N18" s="185"/>
      <c r="O18" s="185"/>
      <c r="P18" s="185"/>
      <c r="Q18" s="185"/>
      <c r="R18" s="185"/>
      <c r="S18" s="185"/>
    </row>
    <row r="19" spans="1:20" ht="33.75" customHeight="1">
      <c r="A19" s="494" t="s">
        <v>1013</v>
      </c>
      <c r="B19" s="524"/>
      <c r="C19" s="524"/>
      <c r="D19" s="524"/>
      <c r="E19" s="524"/>
      <c r="F19" s="524"/>
      <c r="G19" s="524"/>
      <c r="H19" s="524"/>
      <c r="I19" s="524"/>
      <c r="J19" s="524"/>
      <c r="K19" s="524"/>
      <c r="L19" s="524"/>
      <c r="M19" s="524"/>
      <c r="N19" s="524"/>
      <c r="O19" s="524"/>
      <c r="P19" s="524"/>
      <c r="Q19" s="524"/>
      <c r="R19" s="524"/>
      <c r="S19" s="524"/>
      <c r="T19" s="524"/>
    </row>
    <row r="20" spans="1:20" ht="9" customHeight="1">
      <c r="A20" s="167"/>
      <c r="C20" s="183"/>
      <c r="D20" s="184"/>
      <c r="E20" s="185"/>
      <c r="F20" s="185"/>
      <c r="G20" s="185"/>
      <c r="H20" s="185"/>
      <c r="I20" s="185"/>
      <c r="J20" s="185"/>
      <c r="K20" s="185"/>
      <c r="L20" s="185"/>
      <c r="M20" s="185"/>
      <c r="N20" s="185"/>
      <c r="O20" s="185"/>
      <c r="P20" s="185"/>
      <c r="Q20" s="185"/>
      <c r="R20" s="185"/>
      <c r="S20" s="185"/>
    </row>
    <row r="21" spans="1:20">
      <c r="B21" s="199"/>
      <c r="C21" s="590" t="str">
        <f>'清冊-減授'!C41</f>
        <v>114年3月月曆表</v>
      </c>
      <c r="D21" s="591"/>
      <c r="E21" s="591"/>
      <c r="F21" s="591"/>
      <c r="G21" s="591"/>
      <c r="H21" s="591"/>
      <c r="I21" s="517"/>
      <c r="J21" s="508"/>
      <c r="K21" s="185"/>
      <c r="L21" s="185"/>
      <c r="M21" s="185"/>
      <c r="N21" s="185"/>
      <c r="O21" s="185"/>
      <c r="P21" s="185"/>
      <c r="Q21" s="185"/>
      <c r="R21" s="185"/>
      <c r="S21" s="185"/>
    </row>
    <row r="22" spans="1:20">
      <c r="B22" s="200"/>
      <c r="C22" s="287" t="str">
        <f>'清冊-減授'!C42</f>
        <v>週次/週幾</v>
      </c>
      <c r="D22" s="193" t="str">
        <f>'清冊-減授'!D42</f>
        <v>週一</v>
      </c>
      <c r="E22" s="193" t="str">
        <f>'清冊-減授'!E42</f>
        <v>週二</v>
      </c>
      <c r="F22" s="193" t="str">
        <f>'清冊-減授'!F42</f>
        <v>週三</v>
      </c>
      <c r="G22" s="193" t="str">
        <f>'清冊-減授'!G42</f>
        <v>週四</v>
      </c>
      <c r="H22" s="193" t="str">
        <f>'清冊-減授'!H42</f>
        <v>週五</v>
      </c>
      <c r="I22" s="193" t="str">
        <f>'清冊-減授'!I42</f>
        <v>週六</v>
      </c>
      <c r="J22" s="193" t="str">
        <f>'清冊-減授'!J42</f>
        <v>週日</v>
      </c>
      <c r="K22" s="185"/>
      <c r="L22" s="185"/>
      <c r="M22" s="185"/>
      <c r="N22" s="185"/>
      <c r="O22" s="185"/>
      <c r="P22" s="185"/>
      <c r="Q22" s="185"/>
      <c r="R22" s="185"/>
      <c r="S22" s="185"/>
    </row>
    <row r="23" spans="1:20">
      <c r="B23" s="200"/>
      <c r="C23" s="288">
        <f>'清冊-減授'!C43</f>
        <v>1</v>
      </c>
      <c r="D23" s="289">
        <f>'清冊-減授'!D43</f>
        <v>0</v>
      </c>
      <c r="E23" s="289">
        <f>'清冊-減授'!E43</f>
        <v>0</v>
      </c>
      <c r="F23" s="289">
        <f>'清冊-減授'!F43</f>
        <v>0</v>
      </c>
      <c r="G23" s="289">
        <f>'清冊-減授'!G43</f>
        <v>0</v>
      </c>
      <c r="H23" s="289">
        <f>'清冊-減授'!H43</f>
        <v>0</v>
      </c>
      <c r="I23" s="371">
        <f>'清冊-減授'!I43</f>
        <v>1</v>
      </c>
      <c r="J23" s="371">
        <f>'清冊-減授'!J43</f>
        <v>2</v>
      </c>
      <c r="K23" s="262" t="str">
        <f>'清冊-減授'!K43</f>
        <v>2、3颱風假</v>
      </c>
      <c r="L23" s="185"/>
      <c r="M23" s="185"/>
      <c r="N23" s="185"/>
      <c r="O23" s="185"/>
      <c r="P23" s="185"/>
      <c r="Q23" s="185"/>
      <c r="R23" s="185"/>
      <c r="S23" s="185"/>
    </row>
    <row r="24" spans="1:20">
      <c r="B24" s="200"/>
      <c r="C24" s="288">
        <f>'清冊-減授'!C44</f>
        <v>2</v>
      </c>
      <c r="D24" s="289">
        <f>'清冊-減授'!D44</f>
        <v>0</v>
      </c>
      <c r="E24" s="289">
        <f>'清冊-減授'!E44</f>
        <v>0</v>
      </c>
      <c r="F24" s="289">
        <f>'清冊-減授'!F44</f>
        <v>0</v>
      </c>
      <c r="G24" s="289">
        <f>'清冊-減授'!G44</f>
        <v>0</v>
      </c>
      <c r="H24" s="289">
        <f>'清冊-減授'!H44</f>
        <v>0</v>
      </c>
      <c r="I24" s="371">
        <f>'清冊-減授'!I44</f>
        <v>8</v>
      </c>
      <c r="J24" s="371">
        <f>'清冊-減授'!J44</f>
        <v>9</v>
      </c>
      <c r="K24" s="262" t="str">
        <f>'清冊-減授'!K44</f>
        <v>10國慶日</v>
      </c>
      <c r="L24" s="185"/>
      <c r="M24" s="185"/>
      <c r="N24" s="185"/>
      <c r="O24" s="185"/>
      <c r="P24" s="185"/>
      <c r="Q24" s="185"/>
      <c r="R24" s="185"/>
      <c r="S24" s="185"/>
    </row>
    <row r="25" spans="1:20">
      <c r="B25" s="200"/>
      <c r="C25" s="288">
        <f>'清冊-減授'!C45</f>
        <v>3</v>
      </c>
      <c r="D25" s="290">
        <f>'清冊-減授'!D45</f>
        <v>0</v>
      </c>
      <c r="E25" s="290">
        <f>'清冊-減授'!E45</f>
        <v>11</v>
      </c>
      <c r="F25" s="290">
        <f>'清冊-減授'!F45</f>
        <v>12</v>
      </c>
      <c r="G25" s="290">
        <f>'清冊-減授'!G45</f>
        <v>13</v>
      </c>
      <c r="H25" s="290">
        <f>'清冊-減授'!H45</f>
        <v>14</v>
      </c>
      <c r="I25" s="372">
        <f>'清冊-減授'!I45</f>
        <v>15</v>
      </c>
      <c r="J25" s="372">
        <f>'清冊-減授'!J45</f>
        <v>16</v>
      </c>
      <c r="K25" s="262">
        <f>'清冊-減授'!K45</f>
        <v>0</v>
      </c>
      <c r="L25" s="185"/>
      <c r="M25" s="185"/>
      <c r="N25" s="185"/>
      <c r="O25" s="185"/>
      <c r="P25" s="185"/>
      <c r="Q25" s="185"/>
      <c r="R25" s="185"/>
      <c r="S25" s="185"/>
    </row>
    <row r="26" spans="1:20">
      <c r="B26" s="200"/>
      <c r="C26" s="288">
        <f>'清冊-減授'!C46</f>
        <v>4</v>
      </c>
      <c r="D26" s="290">
        <f>'清冊-減授'!D46</f>
        <v>17</v>
      </c>
      <c r="E26" s="290">
        <f>'清冊-減授'!E46</f>
        <v>18</v>
      </c>
      <c r="F26" s="290">
        <f>'清冊-減授'!F46</f>
        <v>19</v>
      </c>
      <c r="G26" s="290">
        <f>'清冊-減授'!G46</f>
        <v>20</v>
      </c>
      <c r="H26" s="290">
        <f>'清冊-減授'!H46</f>
        <v>21</v>
      </c>
      <c r="I26" s="372">
        <f>'清冊-減授'!I46</f>
        <v>22</v>
      </c>
      <c r="J26" s="372">
        <f>'清冊-減授'!J46</f>
        <v>23</v>
      </c>
      <c r="K26" s="262">
        <f>'清冊-減授'!K46</f>
        <v>0</v>
      </c>
      <c r="L26" s="185"/>
      <c r="M26" s="185"/>
      <c r="N26" s="185"/>
      <c r="O26" s="185"/>
      <c r="P26" s="185"/>
      <c r="Q26" s="185"/>
      <c r="R26" s="185"/>
      <c r="S26" s="185"/>
    </row>
    <row r="27" spans="1:20">
      <c r="B27" s="200"/>
      <c r="C27" s="288">
        <f>'清冊-減授'!C47</f>
        <v>5</v>
      </c>
      <c r="D27" s="290">
        <f>'清冊-減授'!D47</f>
        <v>24</v>
      </c>
      <c r="E27" s="290">
        <f>'清冊-減授'!E47</f>
        <v>25</v>
      </c>
      <c r="F27" s="290">
        <f>'清冊-減授'!F47</f>
        <v>26</v>
      </c>
      <c r="G27" s="290">
        <f>'清冊-減授'!G47</f>
        <v>27</v>
      </c>
      <c r="H27" s="290">
        <f>'清冊-減授'!H47</f>
        <v>0</v>
      </c>
      <c r="I27" s="372">
        <f>'清冊-減授'!I47</f>
        <v>0</v>
      </c>
      <c r="J27" s="372">
        <f>'清冊-減授'!J47</f>
        <v>0</v>
      </c>
      <c r="K27" s="262" t="str">
        <f>'清冊-減授'!K47</f>
        <v>31颱風假</v>
      </c>
      <c r="L27" s="185"/>
      <c r="M27" s="185"/>
      <c r="N27" s="185"/>
      <c r="O27" s="185"/>
      <c r="P27" s="185"/>
      <c r="Q27" s="185"/>
      <c r="R27" s="185"/>
      <c r="S27" s="185"/>
    </row>
    <row r="28" spans="1:20">
      <c r="B28" s="200"/>
      <c r="C28" s="288">
        <f>'清冊-減授'!C48</f>
        <v>6</v>
      </c>
      <c r="D28" s="290">
        <f>'清冊-減授'!D48</f>
        <v>0</v>
      </c>
      <c r="E28" s="290">
        <f>'清冊-減授'!E48</f>
        <v>0</v>
      </c>
      <c r="F28" s="290">
        <f>'清冊-減授'!F48</f>
        <v>0</v>
      </c>
      <c r="G28" s="290">
        <f>'清冊-減授'!G48</f>
        <v>0</v>
      </c>
      <c r="H28" s="290">
        <f>'清冊-減授'!H48</f>
        <v>0</v>
      </c>
      <c r="I28" s="372">
        <f>'清冊-減授'!I48</f>
        <v>0</v>
      </c>
      <c r="J28" s="372">
        <f>'清冊-減授'!J48</f>
        <v>0</v>
      </c>
      <c r="K28" s="262">
        <f>'清冊-減授'!K48</f>
        <v>0</v>
      </c>
      <c r="L28" s="185"/>
      <c r="M28" s="185"/>
      <c r="N28" s="185"/>
      <c r="O28" s="185"/>
      <c r="P28" s="185"/>
      <c r="Q28" s="185"/>
      <c r="R28" s="185"/>
      <c r="S28" s="185"/>
    </row>
    <row r="29" spans="1:20">
      <c r="B29" s="201"/>
      <c r="C29" s="291" t="str">
        <f>'清冊-減授'!C49</f>
        <v>當月天數</v>
      </c>
      <c r="D29" s="288">
        <f>'清冊-減授'!D49</f>
        <v>2</v>
      </c>
      <c r="E29" s="288">
        <f>'清冊-減授'!E49</f>
        <v>3</v>
      </c>
      <c r="F29" s="288">
        <f>'清冊-減授'!F49</f>
        <v>3</v>
      </c>
      <c r="G29" s="288">
        <f>'清冊-減授'!G49</f>
        <v>3</v>
      </c>
      <c r="H29" s="288">
        <f>'清冊-減授'!H49</f>
        <v>2</v>
      </c>
      <c r="I29" s="373">
        <f>'清冊-減授'!I49</f>
        <v>0</v>
      </c>
      <c r="J29" s="373">
        <f>'清冊-減授'!J49</f>
        <v>0</v>
      </c>
      <c r="K29" s="185"/>
      <c r="L29" s="185"/>
      <c r="M29" s="185"/>
      <c r="N29" s="185"/>
      <c r="O29" s="185"/>
      <c r="P29" s="185"/>
      <c r="Q29" s="185"/>
      <c r="R29" s="185"/>
      <c r="S29" s="185"/>
    </row>
    <row r="30" spans="1:20" ht="9" customHeight="1">
      <c r="C30" s="183"/>
      <c r="D30" s="184"/>
      <c r="E30" s="185"/>
      <c r="F30" s="185"/>
      <c r="G30" s="185"/>
      <c r="H30" s="185"/>
      <c r="I30" s="185"/>
      <c r="J30" s="185"/>
      <c r="K30" s="185"/>
      <c r="L30" s="185"/>
      <c r="M30" s="185"/>
      <c r="N30" s="185"/>
      <c r="O30" s="185"/>
      <c r="P30" s="185"/>
      <c r="Q30" s="185"/>
      <c r="R30" s="185"/>
      <c r="S30" s="185"/>
    </row>
    <row r="31" spans="1:20">
      <c r="B31" s="187" t="s">
        <v>979</v>
      </c>
      <c r="C31" s="188"/>
      <c r="D31" s="189"/>
      <c r="E31" s="183" t="s">
        <v>1128</v>
      </c>
      <c r="F31" s="183"/>
      <c r="G31" s="183"/>
      <c r="H31" s="183"/>
      <c r="I31" s="189"/>
      <c r="J31" s="183" t="s">
        <v>1129</v>
      </c>
      <c r="K31" s="190"/>
      <c r="L31" s="189"/>
      <c r="M31" s="189" t="s">
        <v>952</v>
      </c>
      <c r="N31" s="189"/>
      <c r="O31" s="185"/>
      <c r="P31" s="185"/>
      <c r="Q31" s="185"/>
      <c r="R31" s="190" t="s">
        <v>880</v>
      </c>
      <c r="S31" s="190"/>
    </row>
    <row r="32" spans="1:20" s="167" customFormat="1">
      <c r="A32" s="165"/>
      <c r="B32" s="166"/>
      <c r="C32" s="183"/>
      <c r="D32" s="184"/>
      <c r="E32" s="185"/>
      <c r="F32" s="185"/>
      <c r="G32" s="185"/>
      <c r="H32" s="185"/>
      <c r="I32" s="185"/>
      <c r="J32" s="185"/>
      <c r="K32" s="185"/>
      <c r="L32" s="185"/>
      <c r="M32" s="185"/>
      <c r="N32" s="185"/>
      <c r="O32" s="185"/>
      <c r="P32" s="185"/>
      <c r="Q32" s="185"/>
      <c r="R32" s="185"/>
      <c r="S32" s="185"/>
    </row>
    <row r="33" spans="1:19" s="167" customFormat="1">
      <c r="A33" s="165"/>
      <c r="B33" s="166"/>
      <c r="C33" s="183"/>
      <c r="D33" s="184"/>
      <c r="E33" s="185"/>
      <c r="F33" s="185"/>
      <c r="G33" s="185"/>
      <c r="H33" s="185"/>
      <c r="I33" s="185"/>
      <c r="J33" s="185"/>
      <c r="K33" s="185"/>
      <c r="L33" s="185"/>
      <c r="M33" s="185"/>
      <c r="N33" s="185"/>
      <c r="O33" s="185"/>
      <c r="P33" s="185"/>
      <c r="Q33" s="185"/>
      <c r="R33" s="185"/>
      <c r="S33" s="185"/>
    </row>
    <row r="34" spans="1:19" s="167" customFormat="1">
      <c r="A34" s="165"/>
      <c r="B34" s="166"/>
      <c r="C34" s="183"/>
      <c r="D34" s="184"/>
      <c r="E34" s="185"/>
      <c r="F34" s="185"/>
      <c r="G34" s="185"/>
      <c r="H34" s="185"/>
      <c r="I34" s="185"/>
      <c r="J34" s="185"/>
      <c r="K34" s="185"/>
      <c r="L34" s="185"/>
      <c r="M34" s="185"/>
      <c r="N34" s="185"/>
      <c r="O34" s="185"/>
      <c r="P34" s="185"/>
      <c r="Q34" s="185"/>
      <c r="R34" s="185"/>
      <c r="S34" s="185"/>
    </row>
  </sheetData>
  <sheetProtection sheet="1" objects="1" scenarios="1" formatCells="0" formatColumns="0" formatRows="0" insertColumns="0" insertRows="0"/>
  <mergeCells count="20">
    <mergeCell ref="P4:P6"/>
    <mergeCell ref="R4:R6"/>
    <mergeCell ref="N4:N6"/>
    <mergeCell ref="O4:O6"/>
    <mergeCell ref="B1:M1"/>
    <mergeCell ref="K4:K6"/>
    <mergeCell ref="F2:L2"/>
    <mergeCell ref="C21:J21"/>
    <mergeCell ref="T4:T6"/>
    <mergeCell ref="A19:T19"/>
    <mergeCell ref="A3:G3"/>
    <mergeCell ref="A4:A6"/>
    <mergeCell ref="B4:B6"/>
    <mergeCell ref="C4:J4"/>
    <mergeCell ref="I5:I6"/>
    <mergeCell ref="J5:J6"/>
    <mergeCell ref="S4:S6"/>
    <mergeCell ref="L4:L6"/>
    <mergeCell ref="M4:M6"/>
    <mergeCell ref="Q4:Q6"/>
  </mergeCells>
  <phoneticPr fontId="28" type="noConversion"/>
  <printOptions horizontalCentered="1"/>
  <pageMargins left="0.39370078740157483" right="0.39370078740157483" top="0.59055118110236227" bottom="0.59055118110236227" header="0.31496062992125984" footer="0.31496062992125984"/>
  <pageSetup paperSize="9" scale="95" orientation="landscape" r:id="rId1"/>
  <headerFooter>
    <oddFooter>&amp;C&amp;P/&amp;N</oddFooter>
  </headerFooter>
  <legacy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P27"/>
  <sheetViews>
    <sheetView showZeros="0" view="pageBreakPreview" zoomScaleSheetLayoutView="100" workbookViewId="0">
      <selection activeCell="F21" sqref="F21:J23"/>
    </sheetView>
  </sheetViews>
  <sheetFormatPr defaultColWidth="9" defaultRowHeight="16.5"/>
  <cols>
    <col min="1" max="1" width="5.25" style="150" customWidth="1"/>
    <col min="2" max="2" width="6.5" style="150" customWidth="1"/>
    <col min="3" max="3" width="4.625" style="142" customWidth="1"/>
    <col min="4" max="4" width="4.875" style="142" customWidth="1"/>
    <col min="5" max="5" width="3.625" style="142" customWidth="1"/>
    <col min="6" max="6" width="6.375" style="142" customWidth="1"/>
    <col min="7" max="7" width="4.75" style="142" customWidth="1"/>
    <col min="8" max="8" width="6" style="142" customWidth="1"/>
    <col min="9" max="9" width="3.75" style="142" customWidth="1"/>
    <col min="10" max="10" width="4.75" style="142" customWidth="1"/>
    <col min="11" max="12" width="3.75" style="142" customWidth="1"/>
    <col min="13" max="13" width="7.5" style="142" customWidth="1"/>
    <col min="14" max="14" width="9.625" style="142" customWidth="1"/>
    <col min="15" max="15" width="16.25" style="142" customWidth="1"/>
    <col min="16" max="16" width="17.25" style="142" bestFit="1" customWidth="1"/>
    <col min="17" max="16384" width="9" style="142"/>
  </cols>
  <sheetData>
    <row r="1" spans="1:16" s="124" customFormat="1" ht="36.75" customHeight="1">
      <c r="A1" s="630" t="s">
        <v>972</v>
      </c>
      <c r="B1" s="630"/>
      <c r="C1" s="630"/>
      <c r="D1" s="630"/>
      <c r="E1" s="630"/>
      <c r="F1" s="630"/>
      <c r="G1" s="630"/>
      <c r="H1" s="630"/>
      <c r="I1" s="631" t="s">
        <v>973</v>
      </c>
      <c r="J1" s="631"/>
      <c r="K1" s="631"/>
      <c r="L1" s="631"/>
      <c r="M1" s="631"/>
      <c r="N1" s="631"/>
      <c r="O1" s="631"/>
    </row>
    <row r="2" spans="1:16" s="124" customFormat="1" ht="4.9000000000000004" customHeight="1" thickBot="1">
      <c r="A2" s="125"/>
      <c r="B2" s="125"/>
      <c r="C2" s="125"/>
      <c r="D2" s="125"/>
      <c r="E2" s="125"/>
      <c r="F2" s="125"/>
      <c r="G2" s="125"/>
      <c r="H2" s="125"/>
      <c r="I2" s="126"/>
      <c r="J2" s="126"/>
      <c r="K2" s="126"/>
      <c r="L2" s="126"/>
      <c r="M2" s="126"/>
      <c r="N2" s="126"/>
      <c r="O2" s="126"/>
    </row>
    <row r="3" spans="1:16" s="131" customFormat="1" ht="36" customHeight="1">
      <c r="A3" s="127" t="s">
        <v>887</v>
      </c>
      <c r="B3" s="128" t="s">
        <v>888</v>
      </c>
      <c r="C3" s="632" t="s">
        <v>979</v>
      </c>
      <c r="D3" s="633"/>
      <c r="E3" s="632"/>
      <c r="F3" s="634"/>
      <c r="G3" s="635"/>
      <c r="H3" s="129"/>
      <c r="I3" s="636">
        <f ca="1">NOW()</f>
        <v>45772.569733449076</v>
      </c>
      <c r="J3" s="636"/>
      <c r="K3" s="636"/>
      <c r="L3" s="637"/>
      <c r="M3" s="638" t="s">
        <v>889</v>
      </c>
      <c r="N3" s="639"/>
      <c r="O3" s="130"/>
    </row>
    <row r="4" spans="1:16" s="131" customFormat="1" ht="27.95" customHeight="1">
      <c r="A4" s="132" t="s">
        <v>890</v>
      </c>
      <c r="B4" s="133" t="s">
        <v>945</v>
      </c>
      <c r="C4" s="640" t="str">
        <f>'課程-代導'!B1&amp;'課程-代導'!C1&amp;'課程-代導'!D1&amp;'課程-代導'!E1&amp;"各類鐘點費如下，請核示。"</f>
        <v>114年3月各類鐘點費如下，請核示。</v>
      </c>
      <c r="D4" s="640"/>
      <c r="E4" s="640"/>
      <c r="F4" s="640"/>
      <c r="G4" s="640"/>
      <c r="H4" s="640"/>
      <c r="I4" s="641"/>
      <c r="J4" s="641"/>
      <c r="K4" s="641"/>
      <c r="L4" s="629"/>
      <c r="M4" s="629"/>
      <c r="N4" s="134"/>
      <c r="O4" s="135"/>
    </row>
    <row r="5" spans="1:16" s="131" customFormat="1" ht="24.75" customHeight="1">
      <c r="A5" s="136" t="s">
        <v>891</v>
      </c>
      <c r="B5" s="137" t="s">
        <v>986</v>
      </c>
      <c r="C5" s="608" t="s">
        <v>987</v>
      </c>
      <c r="D5" s="608"/>
      <c r="E5" s="608"/>
      <c r="F5" s="608"/>
      <c r="G5" s="608"/>
      <c r="H5" s="608"/>
      <c r="I5" s="608"/>
      <c r="J5" s="608"/>
      <c r="K5" s="608"/>
      <c r="L5" s="608" t="s">
        <v>991</v>
      </c>
      <c r="M5" s="608"/>
      <c r="N5" s="155" t="s">
        <v>993</v>
      </c>
      <c r="O5" s="121" t="s">
        <v>992</v>
      </c>
    </row>
    <row r="6" spans="1:16" s="131" customFormat="1" ht="24" customHeight="1">
      <c r="A6" s="139"/>
      <c r="B6" s="121">
        <v>113</v>
      </c>
      <c r="C6" s="595" t="str">
        <f>'課程-代導'!F1</f>
        <v>短期代理導師薪資(日薪)</v>
      </c>
      <c r="D6" s="595"/>
      <c r="E6" s="595"/>
      <c r="F6" s="595"/>
      <c r="G6" s="595"/>
      <c r="H6" s="595"/>
      <c r="I6" s="596"/>
      <c r="J6" s="596"/>
      <c r="K6" s="596"/>
      <c r="L6" s="596">
        <f>'清冊-代導'!L16</f>
        <v>35324</v>
      </c>
      <c r="M6" s="596"/>
      <c r="N6" s="156">
        <f>'清冊-代導'!Q16</f>
        <v>0</v>
      </c>
      <c r="O6" s="157">
        <f>'清冊-代導'!R16</f>
        <v>35324</v>
      </c>
    </row>
    <row r="7" spans="1:16" s="131" customFormat="1" ht="22.5" customHeight="1">
      <c r="A7" s="139"/>
      <c r="B7" s="121">
        <v>113</v>
      </c>
      <c r="C7" s="595" t="str">
        <f>'清冊-超鐘點'!F2</f>
        <v>教師超時鐘點代課費</v>
      </c>
      <c r="D7" s="595"/>
      <c r="E7" s="595"/>
      <c r="F7" s="595"/>
      <c r="G7" s="595"/>
      <c r="H7" s="595"/>
      <c r="I7" s="596"/>
      <c r="J7" s="596"/>
      <c r="K7" s="596"/>
      <c r="L7" s="596">
        <f>'清冊-超鐘點'!F35</f>
        <v>14112</v>
      </c>
      <c r="M7" s="596"/>
      <c r="N7" s="156">
        <f>'清冊-超鐘點'!J35</f>
        <v>0</v>
      </c>
      <c r="O7" s="156">
        <f>'清冊-超鐘點'!K35</f>
        <v>14112</v>
      </c>
    </row>
    <row r="8" spans="1:16" s="131" customFormat="1" ht="22.5" customHeight="1">
      <c r="A8" s="139"/>
      <c r="B8" s="121">
        <v>124</v>
      </c>
      <c r="C8" s="595" t="str">
        <f>'清冊-減授'!F2</f>
        <v>教師減授課代課教師鐘點費</v>
      </c>
      <c r="D8" s="595"/>
      <c r="E8" s="595"/>
      <c r="F8" s="595"/>
      <c r="G8" s="595"/>
      <c r="H8" s="595"/>
      <c r="I8" s="596"/>
      <c r="J8" s="596"/>
      <c r="K8" s="596"/>
      <c r="L8" s="596">
        <f>'清冊-減授'!L37</f>
        <v>0</v>
      </c>
      <c r="M8" s="596"/>
      <c r="N8" s="156">
        <f>'清冊-減授'!Q37</f>
        <v>0</v>
      </c>
      <c r="O8" s="156">
        <f>'清冊-減授'!R37</f>
        <v>0</v>
      </c>
    </row>
    <row r="9" spans="1:16" s="131" customFormat="1" ht="22.5" customHeight="1">
      <c r="A9" s="139"/>
      <c r="B9" s="121">
        <v>124</v>
      </c>
      <c r="C9" s="595" t="str">
        <f>'課程-代課'!H1</f>
        <v>代課教師鐘點費</v>
      </c>
      <c r="D9" s="595"/>
      <c r="E9" s="595"/>
      <c r="F9" s="595"/>
      <c r="G9" s="595"/>
      <c r="H9" s="595"/>
      <c r="I9" s="596"/>
      <c r="J9" s="596"/>
      <c r="K9" s="596"/>
      <c r="L9" s="596">
        <f>'清冊-代課'!D25</f>
        <v>0</v>
      </c>
      <c r="M9" s="596"/>
      <c r="N9" s="156">
        <f>'清冊-代課'!I25</f>
        <v>0</v>
      </c>
      <c r="O9" s="156">
        <f>'清冊-代課'!J25</f>
        <v>0</v>
      </c>
    </row>
    <row r="10" spans="1:16" s="131" customFormat="1" ht="22.5" customHeight="1">
      <c r="A10" s="139"/>
      <c r="B10" s="121">
        <v>124</v>
      </c>
      <c r="C10" s="595" t="str">
        <f>'清冊-智慧菓'!F2</f>
        <v>智慧菓編輯代課(超鐘點)鐘點費</v>
      </c>
      <c r="D10" s="595"/>
      <c r="E10" s="595"/>
      <c r="F10" s="595"/>
      <c r="G10" s="595"/>
      <c r="H10" s="595"/>
      <c r="I10" s="596"/>
      <c r="J10" s="596"/>
      <c r="K10" s="596"/>
      <c r="L10" s="596">
        <f>'清冊-智慧菓'!L17</f>
        <v>9072</v>
      </c>
      <c r="M10" s="596"/>
      <c r="N10" s="156">
        <f>'清冊-智慧菓'!Q17</f>
        <v>0</v>
      </c>
      <c r="O10" s="156">
        <f>'清冊-智慧菓'!R17</f>
        <v>9072</v>
      </c>
    </row>
    <row r="11" spans="1:16" s="131" customFormat="1" ht="22.5" customHeight="1">
      <c r="A11" s="139"/>
      <c r="B11" s="121"/>
      <c r="C11" s="608" t="s">
        <v>985</v>
      </c>
      <c r="D11" s="608"/>
      <c r="E11" s="608"/>
      <c r="F11" s="608"/>
      <c r="G11" s="608"/>
      <c r="H11" s="608"/>
      <c r="I11" s="608"/>
      <c r="J11" s="608"/>
      <c r="K11" s="608"/>
      <c r="L11" s="596">
        <f>SUM(L6:M10)</f>
        <v>58508</v>
      </c>
      <c r="M11" s="596"/>
      <c r="N11" s="156">
        <f>SUM(N6:N10)</f>
        <v>0</v>
      </c>
      <c r="O11" s="156">
        <f>SUM(O6:O10)</f>
        <v>58508</v>
      </c>
    </row>
    <row r="12" spans="1:16" s="131" customFormat="1" ht="21.75" customHeight="1">
      <c r="A12" s="139"/>
      <c r="B12" s="140"/>
      <c r="C12" s="152"/>
      <c r="D12" s="152"/>
      <c r="E12" s="152"/>
      <c r="F12" s="152"/>
      <c r="G12" s="152"/>
      <c r="H12" s="152"/>
      <c r="I12" s="152"/>
      <c r="J12" s="152"/>
      <c r="K12" s="152"/>
      <c r="L12" s="152"/>
      <c r="M12" s="152"/>
      <c r="N12" s="152"/>
      <c r="O12" s="138"/>
    </row>
    <row r="13" spans="1:16" ht="27.95" customHeight="1">
      <c r="A13" s="136" t="s">
        <v>892</v>
      </c>
      <c r="B13" s="140"/>
      <c r="C13" s="152"/>
      <c r="D13" s="152"/>
      <c r="E13" s="152"/>
      <c r="F13" s="152"/>
      <c r="G13" s="152"/>
      <c r="H13" s="152"/>
      <c r="I13" s="152"/>
      <c r="J13" s="152"/>
      <c r="K13" s="152"/>
      <c r="L13" s="152"/>
      <c r="M13" s="152"/>
      <c r="N13" s="152"/>
      <c r="O13" s="138"/>
      <c r="P13" s="141">
        <f>SUM(G6:H10)</f>
        <v>0</v>
      </c>
    </row>
    <row r="14" spans="1:16" ht="70.5" customHeight="1">
      <c r="A14" s="143" t="s">
        <v>893</v>
      </c>
      <c r="B14" s="650" t="s">
        <v>989</v>
      </c>
      <c r="C14" s="651"/>
      <c r="D14" s="651"/>
      <c r="E14" s="651"/>
      <c r="F14" s="651"/>
      <c r="G14" s="651"/>
      <c r="H14" s="651"/>
      <c r="I14" s="651"/>
      <c r="J14" s="651"/>
      <c r="K14" s="651"/>
      <c r="L14" s="651"/>
      <c r="M14" s="651"/>
      <c r="N14" s="651"/>
      <c r="O14" s="652"/>
    </row>
    <row r="15" spans="1:16" s="131" customFormat="1" ht="27.95" customHeight="1">
      <c r="A15" s="647" t="s">
        <v>894</v>
      </c>
      <c r="B15" s="624" t="s">
        <v>895</v>
      </c>
      <c r="C15" s="625"/>
      <c r="D15" s="653">
        <f>SUM(L6:M7)</f>
        <v>49436</v>
      </c>
      <c r="E15" s="654"/>
      <c r="F15" s="654"/>
      <c r="G15" s="658"/>
      <c r="H15" s="610" t="s">
        <v>896</v>
      </c>
      <c r="I15" s="626" t="s">
        <v>895</v>
      </c>
      <c r="J15" s="626"/>
      <c r="K15" s="626"/>
      <c r="L15" s="653">
        <f>SUM(L8:M10)</f>
        <v>9072</v>
      </c>
      <c r="M15" s="654"/>
      <c r="N15" s="654"/>
      <c r="O15" s="655"/>
      <c r="P15" s="375">
        <f>D15+L15</f>
        <v>58508</v>
      </c>
    </row>
    <row r="16" spans="1:16" s="131" customFormat="1" ht="27.95" customHeight="1">
      <c r="A16" s="648"/>
      <c r="B16" s="624" t="s">
        <v>897</v>
      </c>
      <c r="C16" s="625"/>
      <c r="D16" s="659">
        <f>'課程-代導'!B1</f>
        <v>114</v>
      </c>
      <c r="E16" s="656"/>
      <c r="F16" s="627" t="s">
        <v>897</v>
      </c>
      <c r="G16" s="628"/>
      <c r="H16" s="610"/>
      <c r="I16" s="626" t="s">
        <v>898</v>
      </c>
      <c r="J16" s="626"/>
      <c r="K16" s="626"/>
      <c r="L16" s="144"/>
      <c r="M16" s="656">
        <f>'課程-代導'!B1</f>
        <v>114</v>
      </c>
      <c r="N16" s="657"/>
      <c r="O16" s="145" t="s">
        <v>984</v>
      </c>
    </row>
    <row r="17" spans="1:15" s="131" customFormat="1" ht="27.95" customHeight="1">
      <c r="A17" s="648"/>
      <c r="B17" s="624" t="s">
        <v>899</v>
      </c>
      <c r="C17" s="625"/>
      <c r="D17" s="561" t="s">
        <v>947</v>
      </c>
      <c r="E17" s="562"/>
      <c r="F17" s="562"/>
      <c r="G17" s="563"/>
      <c r="H17" s="610"/>
      <c r="I17" s="626" t="s">
        <v>982</v>
      </c>
      <c r="J17" s="626"/>
      <c r="K17" s="626"/>
      <c r="L17" s="561" t="s">
        <v>947</v>
      </c>
      <c r="M17" s="562"/>
      <c r="N17" s="562"/>
      <c r="O17" s="609"/>
    </row>
    <row r="18" spans="1:15" s="131" customFormat="1" ht="27.95" customHeight="1">
      <c r="A18" s="648"/>
      <c r="B18" s="624" t="s">
        <v>901</v>
      </c>
      <c r="C18" s="625"/>
      <c r="D18" s="561" t="s">
        <v>948</v>
      </c>
      <c r="E18" s="562"/>
      <c r="F18" s="562"/>
      <c r="G18" s="563"/>
      <c r="H18" s="610"/>
      <c r="I18" s="626" t="s">
        <v>901</v>
      </c>
      <c r="J18" s="626"/>
      <c r="K18" s="626"/>
      <c r="L18" s="561" t="s">
        <v>953</v>
      </c>
      <c r="M18" s="562"/>
      <c r="N18" s="562"/>
      <c r="O18" s="609"/>
    </row>
    <row r="19" spans="1:15" s="131" customFormat="1" ht="38.25" customHeight="1">
      <c r="A19" s="649"/>
      <c r="B19" s="624" t="s">
        <v>902</v>
      </c>
      <c r="C19" s="625"/>
      <c r="D19" s="561" t="s">
        <v>949</v>
      </c>
      <c r="E19" s="562"/>
      <c r="F19" s="562"/>
      <c r="G19" s="563"/>
      <c r="H19" s="610"/>
      <c r="I19" s="626" t="s">
        <v>902</v>
      </c>
      <c r="J19" s="626"/>
      <c r="K19" s="626"/>
      <c r="L19" s="561" t="s">
        <v>954</v>
      </c>
      <c r="M19" s="562"/>
      <c r="N19" s="562"/>
      <c r="O19" s="609"/>
    </row>
    <row r="20" spans="1:15" s="131" customFormat="1" ht="42.75" customHeight="1">
      <c r="A20" s="642" t="s">
        <v>988</v>
      </c>
      <c r="B20" s="613"/>
      <c r="C20" s="613"/>
      <c r="D20" s="614"/>
      <c r="E20" s="610" t="s">
        <v>909</v>
      </c>
      <c r="F20" s="612" t="s">
        <v>1754</v>
      </c>
      <c r="G20" s="613"/>
      <c r="H20" s="613"/>
      <c r="I20" s="613"/>
      <c r="J20" s="614"/>
      <c r="K20" s="615" t="s">
        <v>956</v>
      </c>
      <c r="L20" s="616"/>
      <c r="M20" s="616"/>
      <c r="N20" s="617"/>
      <c r="O20" s="153" t="s">
        <v>910</v>
      </c>
    </row>
    <row r="21" spans="1:15" s="131" customFormat="1" ht="42.75" customHeight="1">
      <c r="A21" s="643"/>
      <c r="B21" s="606"/>
      <c r="C21" s="606"/>
      <c r="D21" s="607"/>
      <c r="E21" s="611"/>
      <c r="F21" s="620"/>
      <c r="G21" s="621"/>
      <c r="H21" s="621"/>
      <c r="I21" s="621"/>
      <c r="J21" s="622"/>
      <c r="K21" s="602"/>
      <c r="L21" s="603"/>
      <c r="M21" s="603"/>
      <c r="N21" s="604"/>
      <c r="O21" s="618"/>
    </row>
    <row r="22" spans="1:15" ht="42.75" customHeight="1">
      <c r="A22" s="643"/>
      <c r="B22" s="606"/>
      <c r="C22" s="606"/>
      <c r="D22" s="607"/>
      <c r="E22" s="611"/>
      <c r="F22" s="623"/>
      <c r="G22" s="621"/>
      <c r="H22" s="621"/>
      <c r="I22" s="621"/>
      <c r="J22" s="622"/>
      <c r="K22" s="605"/>
      <c r="L22" s="606"/>
      <c r="M22" s="606"/>
      <c r="N22" s="607"/>
      <c r="O22" s="619"/>
    </row>
    <row r="23" spans="1:15" ht="42.75" customHeight="1">
      <c r="A23" s="644"/>
      <c r="B23" s="645"/>
      <c r="C23" s="645"/>
      <c r="D23" s="646"/>
      <c r="E23" s="611"/>
      <c r="F23" s="623"/>
      <c r="G23" s="621"/>
      <c r="H23" s="621"/>
      <c r="I23" s="621"/>
      <c r="J23" s="622"/>
      <c r="K23" s="605"/>
      <c r="L23" s="606"/>
      <c r="M23" s="606"/>
      <c r="N23" s="607"/>
      <c r="O23" s="619"/>
    </row>
    <row r="24" spans="1:15" s="148" customFormat="1" ht="76.5" customHeight="1" thickBot="1">
      <c r="A24" s="146" t="s">
        <v>906</v>
      </c>
      <c r="B24" s="597"/>
      <c r="C24" s="598"/>
      <c r="D24" s="598"/>
      <c r="E24" s="598"/>
      <c r="F24" s="598"/>
      <c r="G24" s="598"/>
      <c r="H24" s="598"/>
      <c r="I24" s="598"/>
      <c r="J24" s="598"/>
      <c r="K24" s="598"/>
      <c r="L24" s="598"/>
      <c r="M24" s="598"/>
      <c r="N24" s="598"/>
      <c r="O24" s="599"/>
    </row>
    <row r="25" spans="1:15" s="148" customFormat="1" ht="35.25" customHeight="1">
      <c r="A25" s="154"/>
      <c r="B25" s="147"/>
      <c r="C25" s="147"/>
      <c r="D25" s="147"/>
      <c r="E25" s="147"/>
      <c r="F25" s="147"/>
      <c r="G25" s="147"/>
      <c r="H25" s="147"/>
      <c r="I25" s="147"/>
      <c r="J25" s="147"/>
      <c r="K25" s="147"/>
      <c r="L25" s="147"/>
      <c r="M25" s="147"/>
      <c r="N25" s="147"/>
      <c r="O25" s="147"/>
    </row>
    <row r="26" spans="1:15" s="148" customFormat="1" ht="22.5" customHeight="1">
      <c r="A26" s="149"/>
      <c r="B26" s="149"/>
      <c r="C26" s="149"/>
      <c r="D26" s="600"/>
      <c r="E26" s="600"/>
      <c r="F26" s="600"/>
      <c r="G26" s="601"/>
      <c r="H26" s="601"/>
    </row>
    <row r="27" spans="1:15">
      <c r="B27" s="149"/>
      <c r="C27" s="149"/>
      <c r="D27" s="149"/>
      <c r="E27" s="149"/>
      <c r="F27" s="149"/>
      <c r="G27" s="151"/>
      <c r="H27" s="151"/>
      <c r="I27" s="148"/>
      <c r="J27" s="148"/>
      <c r="K27" s="148"/>
      <c r="L27" s="148"/>
      <c r="M27" s="148"/>
      <c r="N27" s="148"/>
      <c r="O27" s="148"/>
    </row>
  </sheetData>
  <sheetProtection sheet="1" formatCells="0" formatColumns="0" formatRows="0" insertColumns="0" insertRows="0" deleteColumns="0" deleteRows="0"/>
  <mergeCells count="57">
    <mergeCell ref="C5:K5"/>
    <mergeCell ref="L5:M5"/>
    <mergeCell ref="A20:D20"/>
    <mergeCell ref="A21:D23"/>
    <mergeCell ref="A15:A19"/>
    <mergeCell ref="B14:O14"/>
    <mergeCell ref="L17:O17"/>
    <mergeCell ref="L18:O18"/>
    <mergeCell ref="L15:O15"/>
    <mergeCell ref="M16:N16"/>
    <mergeCell ref="B15:C15"/>
    <mergeCell ref="D15:G15"/>
    <mergeCell ref="H15:H19"/>
    <mergeCell ref="I15:K15"/>
    <mergeCell ref="B16:C16"/>
    <mergeCell ref="D16:E16"/>
    <mergeCell ref="L4:M4"/>
    <mergeCell ref="A1:H1"/>
    <mergeCell ref="I1:O1"/>
    <mergeCell ref="C3:E3"/>
    <mergeCell ref="F3:G3"/>
    <mergeCell ref="I3:L3"/>
    <mergeCell ref="M3:N3"/>
    <mergeCell ref="C4:K4"/>
    <mergeCell ref="I19:K19"/>
    <mergeCell ref="F16:G16"/>
    <mergeCell ref="I16:K16"/>
    <mergeCell ref="B17:C17"/>
    <mergeCell ref="D17:G17"/>
    <mergeCell ref="I17:K17"/>
    <mergeCell ref="B24:O24"/>
    <mergeCell ref="D26:F26"/>
    <mergeCell ref="G26:H26"/>
    <mergeCell ref="K21:N23"/>
    <mergeCell ref="C11:K11"/>
    <mergeCell ref="L19:O19"/>
    <mergeCell ref="E20:E23"/>
    <mergeCell ref="F20:J20"/>
    <mergeCell ref="K20:N20"/>
    <mergeCell ref="O21:O23"/>
    <mergeCell ref="F21:J23"/>
    <mergeCell ref="B18:C18"/>
    <mergeCell ref="D18:G18"/>
    <mergeCell ref="I18:K18"/>
    <mergeCell ref="B19:C19"/>
    <mergeCell ref="D19:G19"/>
    <mergeCell ref="L6:M6"/>
    <mergeCell ref="L8:M8"/>
    <mergeCell ref="L9:M9"/>
    <mergeCell ref="L10:M10"/>
    <mergeCell ref="L11:M11"/>
    <mergeCell ref="L7:M7"/>
    <mergeCell ref="C6:K6"/>
    <mergeCell ref="C8:K8"/>
    <mergeCell ref="C9:K9"/>
    <mergeCell ref="C10:K10"/>
    <mergeCell ref="C7:K7"/>
  </mergeCells>
  <phoneticPr fontId="22" type="noConversion"/>
  <printOptions horizontalCentered="1" verticalCentered="1"/>
  <pageMargins left="0.35433070866141736" right="0.35433070866141736" top="0.19685039370078741" bottom="3.937007874015748E-2" header="0.51181102362204722" footer="0.51181102362204722"/>
  <pageSetup paperSize="9" orientation="portrait" r:id="rId1"/>
  <headerFooter alignWithMargins="0"/>
  <colBreaks count="1" manualBreakCount="1">
    <brk id="15"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39DE53-1A3E-467B-A7B2-C8AB2491076E}">
  <sheetPr>
    <tabColor theme="0" tint="-0.499984740745262"/>
  </sheetPr>
  <dimension ref="A1:AN91"/>
  <sheetViews>
    <sheetView view="pageBreakPreview" zoomScale="115" zoomScaleNormal="100" zoomScaleSheetLayoutView="115" workbookViewId="0">
      <pane xSplit="2" ySplit="2" topLeftCell="C3" activePane="bottomRight" state="frozen"/>
      <selection pane="topRight" activeCell="B1" sqref="B1"/>
      <selection pane="bottomLeft" activeCell="A3" sqref="A3"/>
      <selection pane="bottomRight" activeCell="B10" sqref="B10"/>
    </sheetView>
  </sheetViews>
  <sheetFormatPr defaultRowHeight="16.5"/>
  <cols>
    <col min="1" max="1" width="9.25" style="406" customWidth="1"/>
    <col min="2" max="2" width="8" style="380" bestFit="1" customWidth="1"/>
    <col min="3" max="3" width="8.375" style="381" bestFit="1" customWidth="1"/>
    <col min="4" max="4" width="8.25" style="381" bestFit="1" customWidth="1"/>
    <col min="5" max="5" width="9.25" style="381" bestFit="1" customWidth="1"/>
    <col min="6" max="6" width="7.25" style="381" bestFit="1" customWidth="1"/>
    <col min="7" max="7" width="7.625" style="381" customWidth="1"/>
    <col min="8" max="8" width="10.375" style="381" customWidth="1"/>
    <col min="9" max="13" width="10.625" style="387" hidden="1" customWidth="1"/>
    <col min="14" max="14" width="8" style="387" hidden="1" customWidth="1"/>
    <col min="15" max="19" width="10.625" style="387" hidden="1" customWidth="1"/>
    <col min="20" max="20" width="8" style="387" hidden="1" customWidth="1"/>
    <col min="21" max="25" width="10.625" style="387" hidden="1" customWidth="1"/>
    <col min="26" max="26" width="8" style="387" hidden="1" customWidth="1"/>
    <col min="27" max="31" width="10.625" style="387" hidden="1" customWidth="1"/>
    <col min="32" max="32" width="8" style="387" hidden="1" customWidth="1"/>
    <col min="33" max="33" width="8" style="387" bestFit="1" customWidth="1"/>
    <col min="34" max="34" width="8.375" style="387" bestFit="1" customWidth="1"/>
    <col min="35" max="35" width="8.5" style="387" customWidth="1"/>
    <col min="36" max="36" width="9.125" style="387" customWidth="1"/>
    <col min="37" max="37" width="7.625" style="387" customWidth="1"/>
    <col min="38" max="38" width="7.25" style="387" bestFit="1" customWidth="1"/>
    <col min="39" max="39" width="9.5" bestFit="1" customWidth="1"/>
    <col min="40" max="40" width="10.875" bestFit="1" customWidth="1"/>
  </cols>
  <sheetData>
    <row r="1" spans="1:40" ht="21">
      <c r="B1" s="660" t="str">
        <f>'課程-代導'!B1&amp;'課程-代導'!C1&amp;'課程-代導'!D1&amp;'課程-代導'!E1&amp;"各類代課鐘點費統計表"</f>
        <v>114年3月各類代課鐘點費統計表</v>
      </c>
      <c r="C1" s="660"/>
      <c r="D1" s="660"/>
      <c r="E1" s="660"/>
      <c r="F1" s="660"/>
      <c r="G1" s="660"/>
      <c r="H1" s="660"/>
      <c r="I1" s="661"/>
      <c r="J1" s="661"/>
      <c r="K1" s="661"/>
      <c r="L1" s="661"/>
      <c r="M1" s="661"/>
      <c r="N1" s="661"/>
      <c r="O1" s="661"/>
      <c r="P1" s="661"/>
      <c r="Q1" s="661"/>
      <c r="R1" s="661"/>
      <c r="S1" s="661"/>
      <c r="T1" s="661"/>
      <c r="U1" s="661"/>
      <c r="V1" s="661"/>
      <c r="W1" s="661"/>
      <c r="X1" s="661"/>
      <c r="Y1" s="432"/>
      <c r="Z1" s="432"/>
      <c r="AA1" s="432"/>
      <c r="AB1" s="432"/>
      <c r="AC1" s="432"/>
      <c r="AD1" s="432"/>
      <c r="AE1" s="432"/>
      <c r="AF1" s="432"/>
      <c r="AG1" s="432"/>
      <c r="AH1" s="432"/>
      <c r="AI1" s="432"/>
      <c r="AJ1" s="432"/>
      <c r="AK1" s="432"/>
      <c r="AL1" s="432"/>
      <c r="AM1" s="432"/>
      <c r="AN1" s="414" t="s">
        <v>1749</v>
      </c>
    </row>
    <row r="2" spans="1:40" s="398" customFormat="1" ht="28.5">
      <c r="A2" s="419" t="s">
        <v>1753</v>
      </c>
      <c r="B2" s="397" t="s">
        <v>1110</v>
      </c>
      <c r="C2" s="400" t="s">
        <v>1111</v>
      </c>
      <c r="D2" s="400" t="s">
        <v>1116</v>
      </c>
      <c r="E2" s="400" t="s">
        <v>1114</v>
      </c>
      <c r="F2" s="400" t="s">
        <v>1115</v>
      </c>
      <c r="G2" s="400" t="s">
        <v>1112</v>
      </c>
      <c r="H2" s="396" t="s">
        <v>1113</v>
      </c>
      <c r="I2" s="400" t="s">
        <v>1111</v>
      </c>
      <c r="J2" s="400" t="s">
        <v>1116</v>
      </c>
      <c r="K2" s="400" t="s">
        <v>1114</v>
      </c>
      <c r="L2" s="400" t="s">
        <v>1115</v>
      </c>
      <c r="M2" s="400" t="s">
        <v>1112</v>
      </c>
      <c r="N2" s="395" t="s">
        <v>1120</v>
      </c>
      <c r="O2" s="400" t="s">
        <v>1111</v>
      </c>
      <c r="P2" s="400" t="s">
        <v>1116</v>
      </c>
      <c r="Q2" s="400" t="s">
        <v>1114</v>
      </c>
      <c r="R2" s="400" t="s">
        <v>1115</v>
      </c>
      <c r="S2" s="400" t="s">
        <v>1112</v>
      </c>
      <c r="T2" s="395" t="s">
        <v>1121</v>
      </c>
      <c r="U2" s="400" t="s">
        <v>1111</v>
      </c>
      <c r="V2" s="400" t="s">
        <v>1116</v>
      </c>
      <c r="W2" s="400" t="s">
        <v>1114</v>
      </c>
      <c r="X2" s="400" t="s">
        <v>1115</v>
      </c>
      <c r="Y2" s="400" t="s">
        <v>1112</v>
      </c>
      <c r="Z2" s="395" t="s">
        <v>1122</v>
      </c>
      <c r="AA2" s="400" t="s">
        <v>1111</v>
      </c>
      <c r="AB2" s="400" t="s">
        <v>1116</v>
      </c>
      <c r="AC2" s="400" t="s">
        <v>1114</v>
      </c>
      <c r="AD2" s="400" t="s">
        <v>1115</v>
      </c>
      <c r="AE2" s="400" t="s">
        <v>1112</v>
      </c>
      <c r="AF2" s="395" t="s">
        <v>1752</v>
      </c>
      <c r="AG2" s="401" t="s">
        <v>1123</v>
      </c>
      <c r="AH2" s="400" t="s">
        <v>1111</v>
      </c>
      <c r="AI2" s="400" t="s">
        <v>1116</v>
      </c>
      <c r="AJ2" s="400" t="s">
        <v>1114</v>
      </c>
      <c r="AK2" s="400" t="s">
        <v>1115</v>
      </c>
      <c r="AL2" s="400" t="s">
        <v>1112</v>
      </c>
      <c r="AM2" s="396" t="s">
        <v>1117</v>
      </c>
      <c r="AN2" s="420">
        <v>28590</v>
      </c>
    </row>
    <row r="3" spans="1:40">
      <c r="A3" s="413" t="str">
        <f>IF(B3="","",VLOOKUP(B3,員工代號!$A$2:$B$400,2,0))</f>
        <v>224052886</v>
      </c>
      <c r="B3" s="393" t="s">
        <v>1127</v>
      </c>
      <c r="C3" s="399">
        <f>SUMIF('清冊-代導'!$A$6:$A$15,$B3,'清冊-代導'!$L$6:$L$15)</f>
        <v>0</v>
      </c>
      <c r="D3" s="399">
        <f>SUMIF('清冊-超鐘點'!$A$5:$A$34,$B3,'清冊-超鐘點'!$F$5:$F$34)</f>
        <v>0</v>
      </c>
      <c r="E3" s="399">
        <f>SUMIF('清冊-減授'!$B$7:$B$36,$B3,'清冊-減授'!$L$7:$L$36)</f>
        <v>0</v>
      </c>
      <c r="F3" s="399">
        <f>SUMIF('清冊-代課'!$A$5:$A$24,$B3,'清冊-代課'!$D$5:$D$24)</f>
        <v>0</v>
      </c>
      <c r="G3" s="399">
        <f>SUMIF('清冊-智慧菓'!$B$7:$B$16,$B3,'清冊-智慧菓'!$L$7:$L$16)</f>
        <v>0</v>
      </c>
      <c r="H3" s="382">
        <f>SUM(C3:G3)</f>
        <v>0</v>
      </c>
      <c r="I3" s="399">
        <f>SUMIF('清冊-代導'!$A$6:$A$15,$B3,'清冊-代導'!$M$6:$M$15)</f>
        <v>0</v>
      </c>
      <c r="J3" s="399">
        <f>SUMIF('清冊-超鐘點'!$A$5:$A$34,$B3,'清冊-超鐘點'!$G$5:$G$34)</f>
        <v>0</v>
      </c>
      <c r="K3" s="399">
        <f>SUMIF('清冊-減授'!$B$7:$B$36,$B3,'清冊-減授'!$M$7:$M$36)</f>
        <v>0</v>
      </c>
      <c r="L3" s="399">
        <f>SUMIF('清冊-代課'!$A$5:$A$24,$B3,'清冊-代課'!$E$5:$E$24)</f>
        <v>0</v>
      </c>
      <c r="M3" s="399">
        <f>SUMIF('清冊-智慧菓'!$B$7:$B$16,$B3,'清冊-智慧菓'!$M$7:$M$16)</f>
        <v>0</v>
      </c>
      <c r="N3" s="394">
        <f>SUM(I3:M3)</f>
        <v>0</v>
      </c>
      <c r="O3" s="399">
        <f>SUMIF('清冊-代導'!$A$6:$A$15,$B3,'清冊-代導'!$N$6:$N$15)</f>
        <v>0</v>
      </c>
      <c r="P3" s="399">
        <f>SUMIF('清冊-超鐘點'!$A$5:$A$34,$B3,'清冊-超鐘點'!$H$5:$H$34)</f>
        <v>0</v>
      </c>
      <c r="Q3" s="399">
        <f>SUMIF('清冊-減授'!$B$7:$B$36,$B3,'清冊-減授'!$N$7:$N$36)</f>
        <v>0</v>
      </c>
      <c r="R3" s="399">
        <f>SUMIF('清冊-代課'!$A$5:$A$24,$B3,'清冊-代課'!$F$5:$F$24)</f>
        <v>0</v>
      </c>
      <c r="S3" s="399">
        <f>SUMIF('清冊-智慧菓'!$B$7:$B$16,$B3,'清冊-智慧菓'!$N$7:$N$16)</f>
        <v>0</v>
      </c>
      <c r="T3" s="394">
        <f>SUM(O3:S3)</f>
        <v>0</v>
      </c>
      <c r="U3" s="399">
        <f>SUMIF('清冊-代導'!$A$6:$A$15,$B3,'清冊-代導'!$O$6:$O$15)</f>
        <v>0</v>
      </c>
      <c r="V3" s="399">
        <f>SUMIF('清冊-超鐘點'!$A$5:$A$34,$B3,'清冊-超鐘點'!$I$5:$I$34)</f>
        <v>0</v>
      </c>
      <c r="W3" s="399">
        <f>SUMIF('清冊-減授'!$B$7:$B$36,$B3,'清冊-減授'!$O$7:$O$36)</f>
        <v>0</v>
      </c>
      <c r="X3" s="399">
        <f>SUMIF('清冊-代課'!$A$5:$A$24,$B3,'清冊-代課'!$G$5:$G$24)</f>
        <v>0</v>
      </c>
      <c r="Y3" s="399">
        <f>SUMIF('清冊-智慧菓'!$B$7:$B$16,$B3,'清冊-智慧菓'!$O$7:$O$16)</f>
        <v>0</v>
      </c>
      <c r="Z3" s="394">
        <f>SUM(U3:Y3)</f>
        <v>0</v>
      </c>
      <c r="AA3" s="399">
        <f>SUMIF('清冊-代導'!$A$6:$A$15,$B3,'清冊-代導'!$P$6:$P$15)</f>
        <v>0</v>
      </c>
      <c r="AB3" s="418"/>
      <c r="AC3" s="399">
        <f>SUMIF('清冊-減授'!$B$7:$B$36,$B3,'清冊-減授'!$P$7:$P$36)</f>
        <v>0</v>
      </c>
      <c r="AD3" s="399">
        <f>SUMIF('清冊-代課'!$A$5:$A$24,$B3,'清冊-代課'!$H$5:$H$24)</f>
        <v>0</v>
      </c>
      <c r="AE3" s="399">
        <f>SUMIF('清冊-智慧菓'!$B$7:$B$16,$B3,'清冊-智慧菓'!$P$7:$P$16)</f>
        <v>0</v>
      </c>
      <c r="AF3" s="394">
        <f>SUM(AA3:AE3)</f>
        <v>0</v>
      </c>
      <c r="AG3" s="402">
        <f>N3+T3+Z3+AF3</f>
        <v>0</v>
      </c>
      <c r="AH3" s="399">
        <f>SUMIF('清冊-代導'!$A$6:$A$15,$B3,'清冊-代導'!$R$6:$R$15)</f>
        <v>0</v>
      </c>
      <c r="AI3" s="399">
        <f>SUMIF('清冊-超鐘點'!$A$5:$A$34,$B3,'清冊-超鐘點'!$K$5:$K$34)</f>
        <v>0</v>
      </c>
      <c r="AJ3" s="399">
        <f>SUMIF('清冊-減授'!$B$7:$B$36,$B3,'清冊-減授'!$R$7:$R$36)</f>
        <v>0</v>
      </c>
      <c r="AK3" s="399">
        <f>SUMIF('清冊-代課'!$A$5:$A$24,$B3,'清冊-代課'!$J$5:$J$24)</f>
        <v>0</v>
      </c>
      <c r="AL3" s="399">
        <f>SUMIF('清冊-智慧菓'!$B$7:$B$16,$B3,'清冊-智慧菓'!$R$7:$R$16)</f>
        <v>0</v>
      </c>
      <c r="AM3" s="388">
        <f>SUM(AH3:AL3)</f>
        <v>0</v>
      </c>
    </row>
    <row r="4" spans="1:40">
      <c r="A4" s="413" t="str">
        <f>IF(B4="","",VLOOKUP(B4,員工代號!$A$2:$B$400,2,0))</f>
        <v>220633965</v>
      </c>
      <c r="B4" s="393" t="s">
        <v>1108</v>
      </c>
      <c r="C4" s="399">
        <f>SUMIF('清冊-代導'!$A$6:$A$15,$B4,'清冊-代導'!$L$6:$L$15)</f>
        <v>0</v>
      </c>
      <c r="D4" s="399">
        <f>SUMIF('清冊-超鐘點'!$A$5:$A$34,$B4,'清冊-超鐘點'!$F$5:$F$34)</f>
        <v>672</v>
      </c>
      <c r="E4" s="399">
        <f>SUMIF('清冊-減授'!$B$7:$B$36,$B4,'清冊-減授'!$L$7:$L$36)</f>
        <v>0</v>
      </c>
      <c r="F4" s="399">
        <f>SUMIF('清冊-代課'!$A$5:$A$24,$B4,'清冊-代課'!$D$5:$D$24)</f>
        <v>0</v>
      </c>
      <c r="G4" s="399">
        <f>SUMIF('清冊-智慧菓'!$B$7:$B$16,$B4,'清冊-智慧菓'!$L$7:$L$16)</f>
        <v>0</v>
      </c>
      <c r="H4" s="382">
        <f t="shared" ref="H4:H67" si="0">SUM(C4:G4)</f>
        <v>672</v>
      </c>
      <c r="I4" s="399">
        <f>SUMIF('清冊-代導'!$A$6:$A$15,$B4,'清冊-代導'!$M$6:$M$15)</f>
        <v>0</v>
      </c>
      <c r="J4" s="399">
        <f>SUMIF('清冊-超鐘點'!$A$5:$A$34,$B4,'清冊-超鐘點'!$G$5:$G$34)</f>
        <v>0</v>
      </c>
      <c r="K4" s="399">
        <f>SUMIF('清冊-減授'!$B$7:$B$36,$B4,'清冊-減授'!$M$7:$M$36)</f>
        <v>0</v>
      </c>
      <c r="L4" s="399">
        <f>SUMIF('清冊-代課'!$A$5:$A$24,$B4,'清冊-代課'!$E$5:$E$24)</f>
        <v>0</v>
      </c>
      <c r="M4" s="399">
        <f>SUMIF('清冊-智慧菓'!$B$7:$B$16,$B4,'清冊-智慧菓'!$M$7:$M$16)</f>
        <v>0</v>
      </c>
      <c r="N4" s="394">
        <f t="shared" ref="N4:N67" si="1">SUM(I4:M4)</f>
        <v>0</v>
      </c>
      <c r="O4" s="399">
        <f>SUMIF('清冊-代導'!$A$6:$A$15,$B4,'清冊-代導'!$N$6:$N$15)</f>
        <v>0</v>
      </c>
      <c r="P4" s="399">
        <f>SUMIF('清冊-超鐘點'!$A$5:$A$34,$B4,'清冊-超鐘點'!$H$5:$H$34)</f>
        <v>0</v>
      </c>
      <c r="Q4" s="399">
        <f>SUMIF('清冊-減授'!$B$7:$B$36,$B4,'清冊-減授'!$N$7:$N$36)</f>
        <v>0</v>
      </c>
      <c r="R4" s="399">
        <f>SUMIF('清冊-代課'!$A$5:$A$24,$B4,'清冊-代課'!$F$5:$F$24)</f>
        <v>0</v>
      </c>
      <c r="S4" s="399">
        <f>SUMIF('清冊-智慧菓'!$B$7:$B$16,$B4,'清冊-智慧菓'!$N$7:$N$16)</f>
        <v>0</v>
      </c>
      <c r="T4" s="394">
        <f t="shared" ref="T4:T67" si="2">SUM(O4:S4)</f>
        <v>0</v>
      </c>
      <c r="U4" s="399">
        <f>SUMIF('清冊-代導'!$A$6:$A$15,$B4,'清冊-代導'!$O$6:$O$15)</f>
        <v>0</v>
      </c>
      <c r="V4" s="399">
        <f>SUMIF('清冊-超鐘點'!$A$5:$A$34,$B4,'清冊-超鐘點'!$I$5:$I$34)</f>
        <v>0</v>
      </c>
      <c r="W4" s="399">
        <f>SUMIF('清冊-減授'!$B$7:$B$36,$B4,'清冊-減授'!$O$7:$O$36)</f>
        <v>0</v>
      </c>
      <c r="X4" s="399">
        <f>SUMIF('清冊-代課'!$A$5:$A$24,$B4,'清冊-代課'!$G$5:$G$24)</f>
        <v>0</v>
      </c>
      <c r="Y4" s="399">
        <f>SUMIF('清冊-智慧菓'!$B$7:$B$16,$B4,'清冊-智慧菓'!$O$7:$O$16)</f>
        <v>0</v>
      </c>
      <c r="Z4" s="394">
        <f t="shared" ref="Z4:Z67" si="3">SUM(U4:Y4)</f>
        <v>0</v>
      </c>
      <c r="AA4" s="399">
        <f>SUMIF('清冊-代導'!$A$6:$A$15,$B4,'清冊-代導'!$P$6:$P$15)</f>
        <v>0</v>
      </c>
      <c r="AB4" s="418"/>
      <c r="AC4" s="399">
        <f>SUMIF('清冊-減授'!$B$7:$B$36,$B4,'清冊-減授'!$P$7:$P$36)</f>
        <v>0</v>
      </c>
      <c r="AD4" s="399">
        <f>SUMIF('清冊-代課'!$A$5:$A$24,$B4,'清冊-代課'!$H$5:$H$24)</f>
        <v>0</v>
      </c>
      <c r="AE4" s="399">
        <f>SUMIF('清冊-智慧菓'!$B$7:$B$16,$B4,'清冊-智慧菓'!$P$7:$P$16)</f>
        <v>0</v>
      </c>
      <c r="AF4" s="394">
        <f t="shared" ref="AF4:AF67" si="4">SUM(AA4:AE4)</f>
        <v>0</v>
      </c>
      <c r="AG4" s="402">
        <f t="shared" ref="AG4:AG67" si="5">N4+T4+Z4+AF4</f>
        <v>0</v>
      </c>
      <c r="AH4" s="399">
        <f>SUMIF('清冊-代導'!$A$6:$A$15,$B4,'清冊-代導'!$R$6:$R$15)</f>
        <v>0</v>
      </c>
      <c r="AI4" s="399">
        <f>SUMIF('清冊-超鐘點'!$A$5:$A$34,$B4,'清冊-超鐘點'!$K$5:$K$34)</f>
        <v>672</v>
      </c>
      <c r="AJ4" s="399">
        <f>SUMIF('清冊-減授'!$B$7:$B$36,$B4,'清冊-減授'!$R$7:$R$36)</f>
        <v>0</v>
      </c>
      <c r="AK4" s="399">
        <f>SUMIF('清冊-代課'!$A$5:$A$24,$B4,'清冊-代課'!$J$5:$J$24)</f>
        <v>0</v>
      </c>
      <c r="AL4" s="399">
        <f>SUMIF('清冊-智慧菓'!$B$7:$B$16,$B4,'清冊-智慧菓'!$R$7:$R$16)</f>
        <v>0</v>
      </c>
      <c r="AM4" s="388">
        <f t="shared" ref="AM4:AM67" si="6">SUM(AH4:AL4)</f>
        <v>672</v>
      </c>
    </row>
    <row r="5" spans="1:40">
      <c r="A5" s="413" t="str">
        <f>IF(B5="","",VLOOKUP(B5,員工代號!$A$2:$B$400,2,0))</f>
        <v>220102536</v>
      </c>
      <c r="B5" s="393" t="s">
        <v>1089</v>
      </c>
      <c r="C5" s="399">
        <f>SUMIF('清冊-代導'!$A$6:$A$15,$B5,'清冊-代導'!$L$6:$L$15)</f>
        <v>0</v>
      </c>
      <c r="D5" s="399">
        <f>SUMIF('清冊-超鐘點'!$A$5:$A$34,$B5,'清冊-超鐘點'!$F$5:$F$34)</f>
        <v>672</v>
      </c>
      <c r="E5" s="399">
        <f>SUMIF('清冊-減授'!$B$7:$B$36,$B5,'清冊-減授'!$L$7:$L$36)</f>
        <v>0</v>
      </c>
      <c r="F5" s="399">
        <f>SUMIF('清冊-代課'!$A$5:$A$24,$B5,'清冊-代課'!$D$5:$D$24)</f>
        <v>0</v>
      </c>
      <c r="G5" s="399">
        <f>SUMIF('清冊-智慧菓'!$B$7:$B$16,$B5,'清冊-智慧菓'!$L$7:$L$16)</f>
        <v>0</v>
      </c>
      <c r="H5" s="382">
        <f t="shared" si="0"/>
        <v>672</v>
      </c>
      <c r="I5" s="399">
        <f>SUMIF('清冊-代導'!$A$6:$A$15,$B5,'清冊-代導'!$M$6:$M$15)</f>
        <v>0</v>
      </c>
      <c r="J5" s="399">
        <f>SUMIF('清冊-超鐘點'!$A$5:$A$34,$B5,'清冊-超鐘點'!$G$5:$G$34)</f>
        <v>0</v>
      </c>
      <c r="K5" s="399">
        <f>SUMIF('清冊-減授'!$B$7:$B$36,$B5,'清冊-減授'!$M$7:$M$36)</f>
        <v>0</v>
      </c>
      <c r="L5" s="399">
        <f>SUMIF('清冊-代課'!$A$5:$A$24,$B5,'清冊-代課'!$E$5:$E$24)</f>
        <v>0</v>
      </c>
      <c r="M5" s="399">
        <f>SUMIF('清冊-智慧菓'!$B$7:$B$16,$B5,'清冊-智慧菓'!$M$7:$M$16)</f>
        <v>0</v>
      </c>
      <c r="N5" s="394">
        <f t="shared" si="1"/>
        <v>0</v>
      </c>
      <c r="O5" s="399">
        <f>SUMIF('清冊-代導'!$A$6:$A$15,$B5,'清冊-代導'!$N$6:$N$15)</f>
        <v>0</v>
      </c>
      <c r="P5" s="399">
        <f>SUMIF('清冊-超鐘點'!$A$5:$A$34,$B5,'清冊-超鐘點'!$H$5:$H$34)</f>
        <v>0</v>
      </c>
      <c r="Q5" s="399">
        <f>SUMIF('清冊-減授'!$B$7:$B$36,$B5,'清冊-減授'!$N$7:$N$36)</f>
        <v>0</v>
      </c>
      <c r="R5" s="399">
        <f>SUMIF('清冊-代課'!$A$5:$A$24,$B5,'清冊-代課'!$F$5:$F$24)</f>
        <v>0</v>
      </c>
      <c r="S5" s="399">
        <f>SUMIF('清冊-智慧菓'!$B$7:$B$16,$B5,'清冊-智慧菓'!$N$7:$N$16)</f>
        <v>0</v>
      </c>
      <c r="T5" s="394">
        <f t="shared" si="2"/>
        <v>0</v>
      </c>
      <c r="U5" s="399">
        <f>SUMIF('清冊-代導'!$A$6:$A$15,$B5,'清冊-代導'!$O$6:$O$15)</f>
        <v>0</v>
      </c>
      <c r="V5" s="399">
        <f>SUMIF('清冊-超鐘點'!$A$5:$A$34,$B5,'清冊-超鐘點'!$I$5:$I$34)</f>
        <v>0</v>
      </c>
      <c r="W5" s="399">
        <f>SUMIF('清冊-減授'!$B$7:$B$36,$B5,'清冊-減授'!$O$7:$O$36)</f>
        <v>0</v>
      </c>
      <c r="X5" s="399">
        <f>SUMIF('清冊-代課'!$A$5:$A$24,$B5,'清冊-代課'!$G$5:$G$24)</f>
        <v>0</v>
      </c>
      <c r="Y5" s="399">
        <f>SUMIF('清冊-智慧菓'!$B$7:$B$16,$B5,'清冊-智慧菓'!$O$7:$O$16)</f>
        <v>0</v>
      </c>
      <c r="Z5" s="394">
        <f t="shared" si="3"/>
        <v>0</v>
      </c>
      <c r="AA5" s="399">
        <f>SUMIF('清冊-代導'!$A$6:$A$15,$B5,'清冊-代導'!$P$6:$P$15)</f>
        <v>0</v>
      </c>
      <c r="AB5" s="418"/>
      <c r="AC5" s="399">
        <f>SUMIF('清冊-減授'!$B$7:$B$36,$B5,'清冊-減授'!$P$7:$P$36)</f>
        <v>0</v>
      </c>
      <c r="AD5" s="399">
        <f>SUMIF('清冊-代課'!$A$5:$A$24,$B5,'清冊-代課'!$H$5:$H$24)</f>
        <v>0</v>
      </c>
      <c r="AE5" s="399">
        <f>SUMIF('清冊-智慧菓'!$B$7:$B$16,$B5,'清冊-智慧菓'!$P$7:$P$16)</f>
        <v>0</v>
      </c>
      <c r="AF5" s="394">
        <f t="shared" si="4"/>
        <v>0</v>
      </c>
      <c r="AG5" s="402">
        <f t="shared" si="5"/>
        <v>0</v>
      </c>
      <c r="AH5" s="399">
        <f>SUMIF('清冊-代導'!$A$6:$A$15,$B5,'清冊-代導'!$R$6:$R$15)</f>
        <v>0</v>
      </c>
      <c r="AI5" s="399">
        <f>SUMIF('清冊-超鐘點'!$A$5:$A$34,$B5,'清冊-超鐘點'!$K$5:$K$34)</f>
        <v>672</v>
      </c>
      <c r="AJ5" s="399">
        <f>SUMIF('清冊-減授'!$B$7:$B$36,$B5,'清冊-減授'!$R$7:$R$36)</f>
        <v>0</v>
      </c>
      <c r="AK5" s="399">
        <f>SUMIF('清冊-代課'!$A$5:$A$24,$B5,'清冊-代課'!$J$5:$J$24)</f>
        <v>0</v>
      </c>
      <c r="AL5" s="399">
        <f>SUMIF('清冊-智慧菓'!$B$7:$B$16,$B5,'清冊-智慧菓'!$R$7:$R$16)</f>
        <v>0</v>
      </c>
      <c r="AM5" s="388">
        <f t="shared" si="6"/>
        <v>672</v>
      </c>
    </row>
    <row r="6" spans="1:40">
      <c r="A6" s="413" t="str">
        <f>IF(B6="","",VLOOKUP(B6,員工代號!$A$2:$B$400,2,0))</f>
        <v>220714899</v>
      </c>
      <c r="B6" s="393" t="s">
        <v>1109</v>
      </c>
      <c r="C6" s="399">
        <f>SUMIF('清冊-代導'!$A$6:$A$15,$B6,'清冊-代導'!$L$6:$L$15)</f>
        <v>0</v>
      </c>
      <c r="D6" s="399">
        <f>SUMIF('清冊-超鐘點'!$A$5:$A$34,$B6,'清冊-超鐘點'!$F$5:$F$34)</f>
        <v>672</v>
      </c>
      <c r="E6" s="399">
        <f>SUMIF('清冊-減授'!$B$7:$B$36,$B6,'清冊-減授'!$L$7:$L$36)</f>
        <v>0</v>
      </c>
      <c r="F6" s="399">
        <f>SUMIF('清冊-代課'!$A$5:$A$24,$B6,'清冊-代課'!$D$5:$D$24)</f>
        <v>0</v>
      </c>
      <c r="G6" s="399">
        <f>SUMIF('清冊-智慧菓'!$B$7:$B$16,$B6,'清冊-智慧菓'!$L$7:$L$16)</f>
        <v>0</v>
      </c>
      <c r="H6" s="382">
        <f t="shared" si="0"/>
        <v>672</v>
      </c>
      <c r="I6" s="399">
        <f>SUMIF('清冊-代導'!$A$6:$A$15,$B6,'清冊-代導'!$M$6:$M$15)</f>
        <v>0</v>
      </c>
      <c r="J6" s="399">
        <f>SUMIF('清冊-超鐘點'!$A$5:$A$34,$B6,'清冊-超鐘點'!$G$5:$G$34)</f>
        <v>0</v>
      </c>
      <c r="K6" s="399">
        <f>SUMIF('清冊-減授'!$B$7:$B$36,$B6,'清冊-減授'!$M$7:$M$36)</f>
        <v>0</v>
      </c>
      <c r="L6" s="399">
        <f>SUMIF('清冊-代課'!$A$5:$A$24,$B6,'清冊-代課'!$E$5:$E$24)</f>
        <v>0</v>
      </c>
      <c r="M6" s="399">
        <f>SUMIF('清冊-智慧菓'!$B$7:$B$16,$B6,'清冊-智慧菓'!$M$7:$M$16)</f>
        <v>0</v>
      </c>
      <c r="N6" s="394">
        <f t="shared" si="1"/>
        <v>0</v>
      </c>
      <c r="O6" s="399">
        <f>SUMIF('清冊-代導'!$A$6:$A$15,$B6,'清冊-代導'!$N$6:$N$15)</f>
        <v>0</v>
      </c>
      <c r="P6" s="399">
        <f>SUMIF('清冊-超鐘點'!$A$5:$A$34,$B6,'清冊-超鐘點'!$H$5:$H$34)</f>
        <v>0</v>
      </c>
      <c r="Q6" s="399">
        <f>SUMIF('清冊-減授'!$B$7:$B$36,$B6,'清冊-減授'!$N$7:$N$36)</f>
        <v>0</v>
      </c>
      <c r="R6" s="399">
        <f>SUMIF('清冊-代課'!$A$5:$A$24,$B6,'清冊-代課'!$F$5:$F$24)</f>
        <v>0</v>
      </c>
      <c r="S6" s="399">
        <f>SUMIF('清冊-智慧菓'!$B$7:$B$16,$B6,'清冊-智慧菓'!$N$7:$N$16)</f>
        <v>0</v>
      </c>
      <c r="T6" s="394">
        <f t="shared" si="2"/>
        <v>0</v>
      </c>
      <c r="U6" s="399">
        <f>SUMIF('清冊-代導'!$A$6:$A$15,$B6,'清冊-代導'!$O$6:$O$15)</f>
        <v>0</v>
      </c>
      <c r="V6" s="399">
        <f>SUMIF('清冊-超鐘點'!$A$5:$A$34,$B6,'清冊-超鐘點'!$I$5:$I$34)</f>
        <v>0</v>
      </c>
      <c r="W6" s="399">
        <f>SUMIF('清冊-減授'!$B$7:$B$36,$B6,'清冊-減授'!$O$7:$O$36)</f>
        <v>0</v>
      </c>
      <c r="X6" s="399">
        <f>SUMIF('清冊-代課'!$A$5:$A$24,$B6,'清冊-代課'!$G$5:$G$24)</f>
        <v>0</v>
      </c>
      <c r="Y6" s="399">
        <f>SUMIF('清冊-智慧菓'!$B$7:$B$16,$B6,'清冊-智慧菓'!$O$7:$O$16)</f>
        <v>0</v>
      </c>
      <c r="Z6" s="394">
        <f t="shared" si="3"/>
        <v>0</v>
      </c>
      <c r="AA6" s="399">
        <f>SUMIF('清冊-代導'!$A$6:$A$15,$B6,'清冊-代導'!$P$6:$P$15)</f>
        <v>0</v>
      </c>
      <c r="AB6" s="418"/>
      <c r="AC6" s="399">
        <f>SUMIF('清冊-減授'!$B$7:$B$36,$B6,'清冊-減授'!$P$7:$P$36)</f>
        <v>0</v>
      </c>
      <c r="AD6" s="399">
        <f>SUMIF('清冊-代課'!$A$5:$A$24,$B6,'清冊-代課'!$H$5:$H$24)</f>
        <v>0</v>
      </c>
      <c r="AE6" s="399">
        <f>SUMIF('清冊-智慧菓'!$B$7:$B$16,$B6,'清冊-智慧菓'!$P$7:$P$16)</f>
        <v>0</v>
      </c>
      <c r="AF6" s="394">
        <f t="shared" si="4"/>
        <v>0</v>
      </c>
      <c r="AG6" s="402">
        <f t="shared" si="5"/>
        <v>0</v>
      </c>
      <c r="AH6" s="399">
        <f>SUMIF('清冊-代導'!$A$6:$A$15,$B6,'清冊-代導'!$R$6:$R$15)</f>
        <v>0</v>
      </c>
      <c r="AI6" s="399">
        <f>SUMIF('清冊-超鐘點'!$A$5:$A$34,$B6,'清冊-超鐘點'!$K$5:$K$34)</f>
        <v>672</v>
      </c>
      <c r="AJ6" s="399">
        <f>SUMIF('清冊-減授'!$B$7:$B$36,$B6,'清冊-減授'!$R$7:$R$36)</f>
        <v>0</v>
      </c>
      <c r="AK6" s="399">
        <f>SUMIF('清冊-代課'!$A$5:$A$24,$B6,'清冊-代課'!$J$5:$J$24)</f>
        <v>0</v>
      </c>
      <c r="AL6" s="399">
        <f>SUMIF('清冊-智慧菓'!$B$7:$B$16,$B6,'清冊-智慧菓'!$R$7:$R$16)</f>
        <v>0</v>
      </c>
      <c r="AM6" s="388">
        <f t="shared" si="6"/>
        <v>672</v>
      </c>
    </row>
    <row r="7" spans="1:40">
      <c r="A7" s="413" t="str">
        <f>IF(B7="","",VLOOKUP(B7,員工代號!$A$2:$B$400,2,0))</f>
        <v>123134234</v>
      </c>
      <c r="B7" s="393" t="s">
        <v>1095</v>
      </c>
      <c r="C7" s="399">
        <f>SUMIF('清冊-代導'!$A$6:$A$15,$B7,'清冊-代導'!$L$6:$L$15)</f>
        <v>0</v>
      </c>
      <c r="D7" s="399">
        <f>SUMIF('清冊-超鐘點'!$A$5:$A$34,$B7,'清冊-超鐘點'!$F$5:$F$34)</f>
        <v>672</v>
      </c>
      <c r="E7" s="399">
        <f>SUMIF('清冊-減授'!$B$7:$B$36,$B7,'清冊-減授'!$L$7:$L$36)</f>
        <v>0</v>
      </c>
      <c r="F7" s="399">
        <f>SUMIF('清冊-代課'!$A$5:$A$24,$B7,'清冊-代課'!$D$5:$D$24)</f>
        <v>0</v>
      </c>
      <c r="G7" s="399">
        <f>SUMIF('清冊-智慧菓'!$B$7:$B$16,$B7,'清冊-智慧菓'!$L$7:$L$16)</f>
        <v>0</v>
      </c>
      <c r="H7" s="382">
        <f t="shared" si="0"/>
        <v>672</v>
      </c>
      <c r="I7" s="399">
        <f>SUMIF('清冊-代導'!$A$6:$A$15,$B7,'清冊-代導'!$M$6:$M$15)</f>
        <v>0</v>
      </c>
      <c r="J7" s="399">
        <f>SUMIF('清冊-超鐘點'!$A$5:$A$34,$B7,'清冊-超鐘點'!$G$5:$G$34)</f>
        <v>0</v>
      </c>
      <c r="K7" s="399">
        <f>SUMIF('清冊-減授'!$B$7:$B$36,$B7,'清冊-減授'!$M$7:$M$36)</f>
        <v>0</v>
      </c>
      <c r="L7" s="399">
        <f>SUMIF('清冊-代課'!$A$5:$A$24,$B7,'清冊-代課'!$E$5:$E$24)</f>
        <v>0</v>
      </c>
      <c r="M7" s="399">
        <f>SUMIF('清冊-智慧菓'!$B$7:$B$16,$B7,'清冊-智慧菓'!$M$7:$M$16)</f>
        <v>0</v>
      </c>
      <c r="N7" s="394">
        <f t="shared" si="1"/>
        <v>0</v>
      </c>
      <c r="O7" s="399">
        <f>SUMIF('清冊-代導'!$A$6:$A$15,$B7,'清冊-代導'!$N$6:$N$15)</f>
        <v>0</v>
      </c>
      <c r="P7" s="399">
        <f>SUMIF('清冊-超鐘點'!$A$5:$A$34,$B7,'清冊-超鐘點'!$H$5:$H$34)</f>
        <v>0</v>
      </c>
      <c r="Q7" s="399">
        <f>SUMIF('清冊-減授'!$B$7:$B$36,$B7,'清冊-減授'!$N$7:$N$36)</f>
        <v>0</v>
      </c>
      <c r="R7" s="399">
        <f>SUMIF('清冊-代課'!$A$5:$A$24,$B7,'清冊-代課'!$F$5:$F$24)</f>
        <v>0</v>
      </c>
      <c r="S7" s="399">
        <f>SUMIF('清冊-智慧菓'!$B$7:$B$16,$B7,'清冊-智慧菓'!$N$7:$N$16)</f>
        <v>0</v>
      </c>
      <c r="T7" s="394">
        <f t="shared" si="2"/>
        <v>0</v>
      </c>
      <c r="U7" s="399">
        <f>SUMIF('清冊-代導'!$A$6:$A$15,$B7,'清冊-代導'!$O$6:$O$15)</f>
        <v>0</v>
      </c>
      <c r="V7" s="399">
        <f>SUMIF('清冊-超鐘點'!$A$5:$A$34,$B7,'清冊-超鐘點'!$I$5:$I$34)</f>
        <v>0</v>
      </c>
      <c r="W7" s="399">
        <f>SUMIF('清冊-減授'!$B$7:$B$36,$B7,'清冊-減授'!$O$7:$O$36)</f>
        <v>0</v>
      </c>
      <c r="X7" s="399">
        <f>SUMIF('清冊-代課'!$A$5:$A$24,$B7,'清冊-代課'!$G$5:$G$24)</f>
        <v>0</v>
      </c>
      <c r="Y7" s="399">
        <f>SUMIF('清冊-智慧菓'!$B$7:$B$16,$B7,'清冊-智慧菓'!$O$7:$O$16)</f>
        <v>0</v>
      </c>
      <c r="Z7" s="394">
        <f t="shared" si="3"/>
        <v>0</v>
      </c>
      <c r="AA7" s="399">
        <f>SUMIF('清冊-代導'!$A$6:$A$15,$B7,'清冊-代導'!$P$6:$P$15)</f>
        <v>0</v>
      </c>
      <c r="AB7" s="418"/>
      <c r="AC7" s="399">
        <f>SUMIF('清冊-減授'!$B$7:$B$36,$B7,'清冊-減授'!$P$7:$P$36)</f>
        <v>0</v>
      </c>
      <c r="AD7" s="399">
        <f>SUMIF('清冊-代課'!$A$5:$A$24,$B7,'清冊-代課'!$H$5:$H$24)</f>
        <v>0</v>
      </c>
      <c r="AE7" s="399">
        <f>SUMIF('清冊-智慧菓'!$B$7:$B$16,$B7,'清冊-智慧菓'!$P$7:$P$16)</f>
        <v>0</v>
      </c>
      <c r="AF7" s="394">
        <f t="shared" si="4"/>
        <v>0</v>
      </c>
      <c r="AG7" s="402">
        <f t="shared" si="5"/>
        <v>0</v>
      </c>
      <c r="AH7" s="399">
        <f>SUMIF('清冊-代導'!$A$6:$A$15,$B7,'清冊-代導'!$R$6:$R$15)</f>
        <v>0</v>
      </c>
      <c r="AI7" s="399">
        <f>SUMIF('清冊-超鐘點'!$A$5:$A$34,$B7,'清冊-超鐘點'!$K$5:$K$34)</f>
        <v>672</v>
      </c>
      <c r="AJ7" s="399">
        <f>SUMIF('清冊-減授'!$B$7:$B$36,$B7,'清冊-減授'!$R$7:$R$36)</f>
        <v>0</v>
      </c>
      <c r="AK7" s="399">
        <f>SUMIF('清冊-代課'!$A$5:$A$24,$B7,'清冊-代課'!$J$5:$J$24)</f>
        <v>0</v>
      </c>
      <c r="AL7" s="399">
        <f>SUMIF('清冊-智慧菓'!$B$7:$B$16,$B7,'清冊-智慧菓'!$R$7:$R$16)</f>
        <v>0</v>
      </c>
      <c r="AM7" s="388">
        <f t="shared" si="6"/>
        <v>672</v>
      </c>
    </row>
    <row r="8" spans="1:40">
      <c r="A8" s="413" t="str">
        <f>IF(B8="","",VLOOKUP(B8,員工代號!$A$2:$B$400,2,0))</f>
        <v>223570349</v>
      </c>
      <c r="B8" s="393" t="s">
        <v>1096</v>
      </c>
      <c r="C8" s="399">
        <f>SUMIF('清冊-代導'!$A$6:$A$15,$B8,'清冊-代導'!$L$6:$L$15)</f>
        <v>0</v>
      </c>
      <c r="D8" s="399">
        <f>SUMIF('清冊-超鐘點'!$A$5:$A$34,$B8,'清冊-超鐘點'!$F$5:$F$34)</f>
        <v>672</v>
      </c>
      <c r="E8" s="399">
        <f>SUMIF('清冊-減授'!$B$7:$B$36,$B8,'清冊-減授'!$L$7:$L$36)</f>
        <v>0</v>
      </c>
      <c r="F8" s="399">
        <f>SUMIF('清冊-代課'!$A$5:$A$24,$B8,'清冊-代課'!$D$5:$D$24)</f>
        <v>0</v>
      </c>
      <c r="G8" s="399">
        <f>SUMIF('清冊-智慧菓'!$B$7:$B$16,$B8,'清冊-智慧菓'!$L$7:$L$16)</f>
        <v>0</v>
      </c>
      <c r="H8" s="382">
        <f t="shared" si="0"/>
        <v>672</v>
      </c>
      <c r="I8" s="399">
        <f>SUMIF('清冊-代導'!$A$6:$A$15,$B8,'清冊-代導'!$M$6:$M$15)</f>
        <v>0</v>
      </c>
      <c r="J8" s="399">
        <f>SUMIF('清冊-超鐘點'!$A$5:$A$34,$B8,'清冊-超鐘點'!$G$5:$G$34)</f>
        <v>0</v>
      </c>
      <c r="K8" s="399">
        <f>SUMIF('清冊-減授'!$B$7:$B$36,$B8,'清冊-減授'!$M$7:$M$36)</f>
        <v>0</v>
      </c>
      <c r="L8" s="399">
        <f>SUMIF('清冊-代課'!$A$5:$A$24,$B8,'清冊-代課'!$E$5:$E$24)</f>
        <v>0</v>
      </c>
      <c r="M8" s="399">
        <f>SUMIF('清冊-智慧菓'!$B$7:$B$16,$B8,'清冊-智慧菓'!$M$7:$M$16)</f>
        <v>0</v>
      </c>
      <c r="N8" s="394">
        <f t="shared" si="1"/>
        <v>0</v>
      </c>
      <c r="O8" s="399">
        <f>SUMIF('清冊-代導'!$A$6:$A$15,$B8,'清冊-代導'!$N$6:$N$15)</f>
        <v>0</v>
      </c>
      <c r="P8" s="399">
        <f>SUMIF('清冊-超鐘點'!$A$5:$A$34,$B8,'清冊-超鐘點'!$H$5:$H$34)</f>
        <v>0</v>
      </c>
      <c r="Q8" s="399">
        <f>SUMIF('清冊-減授'!$B$7:$B$36,$B8,'清冊-減授'!$N$7:$N$36)</f>
        <v>0</v>
      </c>
      <c r="R8" s="399">
        <f>SUMIF('清冊-代課'!$A$5:$A$24,$B8,'清冊-代課'!$F$5:$F$24)</f>
        <v>0</v>
      </c>
      <c r="S8" s="399">
        <f>SUMIF('清冊-智慧菓'!$B$7:$B$16,$B8,'清冊-智慧菓'!$N$7:$N$16)</f>
        <v>0</v>
      </c>
      <c r="T8" s="394">
        <f t="shared" si="2"/>
        <v>0</v>
      </c>
      <c r="U8" s="399">
        <f>SUMIF('清冊-代導'!$A$6:$A$15,$B8,'清冊-代導'!$O$6:$O$15)</f>
        <v>0</v>
      </c>
      <c r="V8" s="399">
        <f>SUMIF('清冊-超鐘點'!$A$5:$A$34,$B8,'清冊-超鐘點'!$I$5:$I$34)</f>
        <v>0</v>
      </c>
      <c r="W8" s="399">
        <f>SUMIF('清冊-減授'!$B$7:$B$36,$B8,'清冊-減授'!$O$7:$O$36)</f>
        <v>0</v>
      </c>
      <c r="X8" s="399">
        <f>SUMIF('清冊-代課'!$A$5:$A$24,$B8,'清冊-代課'!$G$5:$G$24)</f>
        <v>0</v>
      </c>
      <c r="Y8" s="399">
        <f>SUMIF('清冊-智慧菓'!$B$7:$B$16,$B8,'清冊-智慧菓'!$O$7:$O$16)</f>
        <v>0</v>
      </c>
      <c r="Z8" s="394">
        <f t="shared" si="3"/>
        <v>0</v>
      </c>
      <c r="AA8" s="399">
        <f>SUMIF('清冊-代導'!$A$6:$A$15,$B8,'清冊-代導'!$P$6:$P$15)</f>
        <v>0</v>
      </c>
      <c r="AB8" s="418"/>
      <c r="AC8" s="399">
        <f>SUMIF('清冊-減授'!$B$7:$B$36,$B8,'清冊-減授'!$P$7:$P$36)</f>
        <v>0</v>
      </c>
      <c r="AD8" s="399">
        <f>SUMIF('清冊-代課'!$A$5:$A$24,$B8,'清冊-代課'!$H$5:$H$24)</f>
        <v>0</v>
      </c>
      <c r="AE8" s="399">
        <f>SUMIF('清冊-智慧菓'!$B$7:$B$16,$B8,'清冊-智慧菓'!$P$7:$P$16)</f>
        <v>0</v>
      </c>
      <c r="AF8" s="394">
        <f t="shared" si="4"/>
        <v>0</v>
      </c>
      <c r="AG8" s="402">
        <f t="shared" si="5"/>
        <v>0</v>
      </c>
      <c r="AH8" s="399">
        <f>SUMIF('清冊-代導'!$A$6:$A$15,$B8,'清冊-代導'!$R$6:$R$15)</f>
        <v>0</v>
      </c>
      <c r="AI8" s="399">
        <f>SUMIF('清冊-超鐘點'!$A$5:$A$34,$B8,'清冊-超鐘點'!$K$5:$K$34)</f>
        <v>672</v>
      </c>
      <c r="AJ8" s="399">
        <f>SUMIF('清冊-減授'!$B$7:$B$36,$B8,'清冊-減授'!$R$7:$R$36)</f>
        <v>0</v>
      </c>
      <c r="AK8" s="399">
        <f>SUMIF('清冊-代課'!$A$5:$A$24,$B8,'清冊-代課'!$J$5:$J$24)</f>
        <v>0</v>
      </c>
      <c r="AL8" s="399">
        <f>SUMIF('清冊-智慧菓'!$B$7:$B$16,$B8,'清冊-智慧菓'!$R$7:$R$16)</f>
        <v>0</v>
      </c>
      <c r="AM8" s="388">
        <f t="shared" si="6"/>
        <v>672</v>
      </c>
    </row>
    <row r="9" spans="1:40">
      <c r="A9" s="413" t="str">
        <f>IF(B9="","",VLOOKUP(B9,員工代號!$A$2:$B$400,2,0))</f>
        <v>223342970</v>
      </c>
      <c r="B9" s="393" t="s">
        <v>1097</v>
      </c>
      <c r="C9" s="399">
        <f>SUMIF('清冊-代導'!$A$6:$A$15,$B9,'清冊-代導'!$L$6:$L$15)</f>
        <v>0</v>
      </c>
      <c r="D9" s="399">
        <f>SUMIF('清冊-超鐘點'!$A$5:$A$34,$B9,'清冊-超鐘點'!$F$5:$F$34)</f>
        <v>1344</v>
      </c>
      <c r="E9" s="399">
        <f>SUMIF('清冊-減授'!$B$7:$B$36,$B9,'清冊-減授'!$L$7:$L$36)</f>
        <v>0</v>
      </c>
      <c r="F9" s="399">
        <f>SUMIF('清冊-代課'!$A$5:$A$24,$B9,'清冊-代課'!$D$5:$D$24)</f>
        <v>0</v>
      </c>
      <c r="G9" s="399">
        <f>SUMIF('清冊-智慧菓'!$B$7:$B$16,$B9,'清冊-智慧菓'!$L$7:$L$16)</f>
        <v>0</v>
      </c>
      <c r="H9" s="382">
        <f t="shared" si="0"/>
        <v>1344</v>
      </c>
      <c r="I9" s="399">
        <f>SUMIF('清冊-代導'!$A$6:$A$15,$B9,'清冊-代導'!$M$6:$M$15)</f>
        <v>0</v>
      </c>
      <c r="J9" s="399">
        <f>SUMIF('清冊-超鐘點'!$A$5:$A$34,$B9,'清冊-超鐘點'!$G$5:$G$34)</f>
        <v>0</v>
      </c>
      <c r="K9" s="399">
        <f>SUMIF('清冊-減授'!$B$7:$B$36,$B9,'清冊-減授'!$M$7:$M$36)</f>
        <v>0</v>
      </c>
      <c r="L9" s="399">
        <f>SUMIF('清冊-代課'!$A$5:$A$24,$B9,'清冊-代課'!$E$5:$E$24)</f>
        <v>0</v>
      </c>
      <c r="M9" s="399">
        <f>SUMIF('清冊-智慧菓'!$B$7:$B$16,$B9,'清冊-智慧菓'!$M$7:$M$16)</f>
        <v>0</v>
      </c>
      <c r="N9" s="394">
        <f t="shared" si="1"/>
        <v>0</v>
      </c>
      <c r="O9" s="399">
        <f>SUMIF('清冊-代導'!$A$6:$A$15,$B9,'清冊-代導'!$N$6:$N$15)</f>
        <v>0</v>
      </c>
      <c r="P9" s="399">
        <f>SUMIF('清冊-超鐘點'!$A$5:$A$34,$B9,'清冊-超鐘點'!$H$5:$H$34)</f>
        <v>0</v>
      </c>
      <c r="Q9" s="399">
        <f>SUMIF('清冊-減授'!$B$7:$B$36,$B9,'清冊-減授'!$N$7:$N$36)</f>
        <v>0</v>
      </c>
      <c r="R9" s="399">
        <f>SUMIF('清冊-代課'!$A$5:$A$24,$B9,'清冊-代課'!$F$5:$F$24)</f>
        <v>0</v>
      </c>
      <c r="S9" s="399">
        <f>SUMIF('清冊-智慧菓'!$B$7:$B$16,$B9,'清冊-智慧菓'!$N$7:$N$16)</f>
        <v>0</v>
      </c>
      <c r="T9" s="394">
        <f t="shared" si="2"/>
        <v>0</v>
      </c>
      <c r="U9" s="399">
        <f>SUMIF('清冊-代導'!$A$6:$A$15,$B9,'清冊-代導'!$O$6:$O$15)</f>
        <v>0</v>
      </c>
      <c r="V9" s="399">
        <f>SUMIF('清冊-超鐘點'!$A$5:$A$34,$B9,'清冊-超鐘點'!$I$5:$I$34)</f>
        <v>0</v>
      </c>
      <c r="W9" s="399">
        <f>SUMIF('清冊-減授'!$B$7:$B$36,$B9,'清冊-減授'!$O$7:$O$36)</f>
        <v>0</v>
      </c>
      <c r="X9" s="399">
        <f>SUMIF('清冊-代課'!$A$5:$A$24,$B9,'清冊-代課'!$G$5:$G$24)</f>
        <v>0</v>
      </c>
      <c r="Y9" s="399">
        <f>SUMIF('清冊-智慧菓'!$B$7:$B$16,$B9,'清冊-智慧菓'!$O$7:$O$16)</f>
        <v>0</v>
      </c>
      <c r="Z9" s="394">
        <f t="shared" si="3"/>
        <v>0</v>
      </c>
      <c r="AA9" s="399">
        <f>SUMIF('清冊-代導'!$A$6:$A$15,$B9,'清冊-代導'!$P$6:$P$15)</f>
        <v>0</v>
      </c>
      <c r="AB9" s="418"/>
      <c r="AC9" s="399">
        <f>SUMIF('清冊-減授'!$B$7:$B$36,$B9,'清冊-減授'!$P$7:$P$36)</f>
        <v>0</v>
      </c>
      <c r="AD9" s="399">
        <f>SUMIF('清冊-代課'!$A$5:$A$24,$B9,'清冊-代課'!$H$5:$H$24)</f>
        <v>0</v>
      </c>
      <c r="AE9" s="399">
        <f>SUMIF('清冊-智慧菓'!$B$7:$B$16,$B9,'清冊-智慧菓'!$P$7:$P$16)</f>
        <v>0</v>
      </c>
      <c r="AF9" s="394">
        <f t="shared" si="4"/>
        <v>0</v>
      </c>
      <c r="AG9" s="402">
        <f t="shared" si="5"/>
        <v>0</v>
      </c>
      <c r="AH9" s="399">
        <f>SUMIF('清冊-代導'!$A$6:$A$15,$B9,'清冊-代導'!$R$6:$R$15)</f>
        <v>0</v>
      </c>
      <c r="AI9" s="399">
        <f>SUMIF('清冊-超鐘點'!$A$5:$A$34,$B9,'清冊-超鐘點'!$K$5:$K$34)</f>
        <v>1344</v>
      </c>
      <c r="AJ9" s="399">
        <f>SUMIF('清冊-減授'!$B$7:$B$36,$B9,'清冊-減授'!$R$7:$R$36)</f>
        <v>0</v>
      </c>
      <c r="AK9" s="399">
        <f>SUMIF('清冊-代課'!$A$5:$A$24,$B9,'清冊-代課'!$J$5:$J$24)</f>
        <v>0</v>
      </c>
      <c r="AL9" s="399">
        <f>SUMIF('清冊-智慧菓'!$B$7:$B$16,$B9,'清冊-智慧菓'!$R$7:$R$16)</f>
        <v>0</v>
      </c>
      <c r="AM9" s="388">
        <f t="shared" si="6"/>
        <v>1344</v>
      </c>
    </row>
    <row r="10" spans="1:40">
      <c r="A10" s="413" t="str">
        <f>IF(B10="","",VLOOKUP(B10,員工代號!$A$2:$B$400,2,0))</f>
        <v>120394569</v>
      </c>
      <c r="B10" s="393" t="s">
        <v>1098</v>
      </c>
      <c r="C10" s="399">
        <f>SUMIF('清冊-代導'!$A$6:$A$15,$B10,'清冊-代導'!$L$6:$L$15)</f>
        <v>0</v>
      </c>
      <c r="D10" s="399">
        <f>SUMIF('清冊-超鐘點'!$A$5:$A$34,$B10,'清冊-超鐘點'!$F$5:$F$34)</f>
        <v>1344</v>
      </c>
      <c r="E10" s="399">
        <f>SUMIF('清冊-減授'!$B$7:$B$36,$B10,'清冊-減授'!$L$7:$L$36)</f>
        <v>0</v>
      </c>
      <c r="F10" s="399">
        <f>SUMIF('清冊-代課'!$A$5:$A$24,$B10,'清冊-代課'!$D$5:$D$24)</f>
        <v>0</v>
      </c>
      <c r="G10" s="399">
        <f>SUMIF('清冊-智慧菓'!$B$7:$B$16,$B10,'清冊-智慧菓'!$L$7:$L$16)</f>
        <v>0</v>
      </c>
      <c r="H10" s="382">
        <f t="shared" si="0"/>
        <v>1344</v>
      </c>
      <c r="I10" s="399">
        <f>SUMIF('清冊-代導'!$A$6:$A$15,$B10,'清冊-代導'!$M$6:$M$15)</f>
        <v>0</v>
      </c>
      <c r="J10" s="399">
        <f>SUMIF('清冊-超鐘點'!$A$5:$A$34,$B10,'清冊-超鐘點'!$G$5:$G$34)</f>
        <v>0</v>
      </c>
      <c r="K10" s="399">
        <f>SUMIF('清冊-減授'!$B$7:$B$36,$B10,'清冊-減授'!$M$7:$M$36)</f>
        <v>0</v>
      </c>
      <c r="L10" s="399">
        <f>SUMIF('清冊-代課'!$A$5:$A$24,$B10,'清冊-代課'!$E$5:$E$24)</f>
        <v>0</v>
      </c>
      <c r="M10" s="399">
        <f>SUMIF('清冊-智慧菓'!$B$7:$B$16,$B10,'清冊-智慧菓'!$M$7:$M$16)</f>
        <v>0</v>
      </c>
      <c r="N10" s="394">
        <f t="shared" si="1"/>
        <v>0</v>
      </c>
      <c r="O10" s="399">
        <f>SUMIF('清冊-代導'!$A$6:$A$15,$B10,'清冊-代導'!$N$6:$N$15)</f>
        <v>0</v>
      </c>
      <c r="P10" s="399">
        <f>SUMIF('清冊-超鐘點'!$A$5:$A$34,$B10,'清冊-超鐘點'!$H$5:$H$34)</f>
        <v>0</v>
      </c>
      <c r="Q10" s="399">
        <f>SUMIF('清冊-減授'!$B$7:$B$36,$B10,'清冊-減授'!$N$7:$N$36)</f>
        <v>0</v>
      </c>
      <c r="R10" s="399">
        <f>SUMIF('清冊-代課'!$A$5:$A$24,$B10,'清冊-代課'!$F$5:$F$24)</f>
        <v>0</v>
      </c>
      <c r="S10" s="399">
        <f>SUMIF('清冊-智慧菓'!$B$7:$B$16,$B10,'清冊-智慧菓'!$N$7:$N$16)</f>
        <v>0</v>
      </c>
      <c r="T10" s="394">
        <f t="shared" si="2"/>
        <v>0</v>
      </c>
      <c r="U10" s="399">
        <f>SUMIF('清冊-代導'!$A$6:$A$15,$B10,'清冊-代導'!$O$6:$O$15)</f>
        <v>0</v>
      </c>
      <c r="V10" s="399">
        <f>SUMIF('清冊-超鐘點'!$A$5:$A$34,$B10,'清冊-超鐘點'!$I$5:$I$34)</f>
        <v>0</v>
      </c>
      <c r="W10" s="399">
        <f>SUMIF('清冊-減授'!$B$7:$B$36,$B10,'清冊-減授'!$O$7:$O$36)</f>
        <v>0</v>
      </c>
      <c r="X10" s="399">
        <f>SUMIF('清冊-代課'!$A$5:$A$24,$B10,'清冊-代課'!$G$5:$G$24)</f>
        <v>0</v>
      </c>
      <c r="Y10" s="399">
        <f>SUMIF('清冊-智慧菓'!$B$7:$B$16,$B10,'清冊-智慧菓'!$O$7:$O$16)</f>
        <v>0</v>
      </c>
      <c r="Z10" s="394">
        <f t="shared" si="3"/>
        <v>0</v>
      </c>
      <c r="AA10" s="399">
        <f>SUMIF('清冊-代導'!$A$6:$A$15,$B10,'清冊-代導'!$P$6:$P$15)</f>
        <v>0</v>
      </c>
      <c r="AB10" s="418"/>
      <c r="AC10" s="399">
        <f>SUMIF('清冊-減授'!$B$7:$B$36,$B10,'清冊-減授'!$P$7:$P$36)</f>
        <v>0</v>
      </c>
      <c r="AD10" s="399">
        <f>SUMIF('清冊-代課'!$A$5:$A$24,$B10,'清冊-代課'!$H$5:$H$24)</f>
        <v>0</v>
      </c>
      <c r="AE10" s="399">
        <f>SUMIF('清冊-智慧菓'!$B$7:$B$16,$B10,'清冊-智慧菓'!$P$7:$P$16)</f>
        <v>0</v>
      </c>
      <c r="AF10" s="394">
        <f t="shared" si="4"/>
        <v>0</v>
      </c>
      <c r="AG10" s="402">
        <f t="shared" si="5"/>
        <v>0</v>
      </c>
      <c r="AH10" s="399">
        <f>SUMIF('清冊-代導'!$A$6:$A$15,$B10,'清冊-代導'!$R$6:$R$15)</f>
        <v>0</v>
      </c>
      <c r="AI10" s="399">
        <f>SUMIF('清冊-超鐘點'!$A$5:$A$34,$B10,'清冊-超鐘點'!$K$5:$K$34)</f>
        <v>1344</v>
      </c>
      <c r="AJ10" s="399">
        <f>SUMIF('清冊-減授'!$B$7:$B$36,$B10,'清冊-減授'!$R$7:$R$36)</f>
        <v>0</v>
      </c>
      <c r="AK10" s="399">
        <f>SUMIF('清冊-代課'!$A$5:$A$24,$B10,'清冊-代課'!$J$5:$J$24)</f>
        <v>0</v>
      </c>
      <c r="AL10" s="399">
        <f>SUMIF('清冊-智慧菓'!$B$7:$B$16,$B10,'清冊-智慧菓'!$R$7:$R$16)</f>
        <v>0</v>
      </c>
      <c r="AM10" s="388">
        <f t="shared" si="6"/>
        <v>1344</v>
      </c>
    </row>
    <row r="11" spans="1:40">
      <c r="A11" s="413" t="str">
        <f>IF(B11="","",VLOOKUP(B11,員工代號!$A$2:$B$400,2,0))</f>
        <v>220104165</v>
      </c>
      <c r="B11" s="393" t="s">
        <v>1099</v>
      </c>
      <c r="C11" s="399">
        <f>SUMIF('清冊-代導'!$A$6:$A$15,$B11,'清冊-代導'!$L$6:$L$15)</f>
        <v>0</v>
      </c>
      <c r="D11" s="399">
        <f>SUMIF('清冊-超鐘點'!$A$5:$A$34,$B11,'清冊-超鐘點'!$F$5:$F$34)</f>
        <v>672</v>
      </c>
      <c r="E11" s="399">
        <f>SUMIF('清冊-減授'!$B$7:$B$36,$B11,'清冊-減授'!$L$7:$L$36)</f>
        <v>0</v>
      </c>
      <c r="F11" s="399">
        <f>SUMIF('清冊-代課'!$A$5:$A$24,$B11,'清冊-代課'!$D$5:$D$24)</f>
        <v>0</v>
      </c>
      <c r="G11" s="399">
        <f>SUMIF('清冊-智慧菓'!$B$7:$B$16,$B11,'清冊-智慧菓'!$L$7:$L$16)</f>
        <v>0</v>
      </c>
      <c r="H11" s="382">
        <f t="shared" si="0"/>
        <v>672</v>
      </c>
      <c r="I11" s="399">
        <f>SUMIF('清冊-代導'!$A$6:$A$15,$B11,'清冊-代導'!$M$6:$M$15)</f>
        <v>0</v>
      </c>
      <c r="J11" s="399">
        <f>SUMIF('清冊-超鐘點'!$A$5:$A$34,$B11,'清冊-超鐘點'!$G$5:$G$34)</f>
        <v>0</v>
      </c>
      <c r="K11" s="399">
        <f>SUMIF('清冊-減授'!$B$7:$B$36,$B11,'清冊-減授'!$M$7:$M$36)</f>
        <v>0</v>
      </c>
      <c r="L11" s="399">
        <f>SUMIF('清冊-代課'!$A$5:$A$24,$B11,'清冊-代課'!$E$5:$E$24)</f>
        <v>0</v>
      </c>
      <c r="M11" s="399">
        <f>SUMIF('清冊-智慧菓'!$B$7:$B$16,$B11,'清冊-智慧菓'!$M$7:$M$16)</f>
        <v>0</v>
      </c>
      <c r="N11" s="394">
        <f t="shared" si="1"/>
        <v>0</v>
      </c>
      <c r="O11" s="399">
        <f>SUMIF('清冊-代導'!$A$6:$A$15,$B11,'清冊-代導'!$N$6:$N$15)</f>
        <v>0</v>
      </c>
      <c r="P11" s="399">
        <f>SUMIF('清冊-超鐘點'!$A$5:$A$34,$B11,'清冊-超鐘點'!$H$5:$H$34)</f>
        <v>0</v>
      </c>
      <c r="Q11" s="399">
        <f>SUMIF('清冊-減授'!$B$7:$B$36,$B11,'清冊-減授'!$N$7:$N$36)</f>
        <v>0</v>
      </c>
      <c r="R11" s="399">
        <f>SUMIF('清冊-代課'!$A$5:$A$24,$B11,'清冊-代課'!$F$5:$F$24)</f>
        <v>0</v>
      </c>
      <c r="S11" s="399">
        <f>SUMIF('清冊-智慧菓'!$B$7:$B$16,$B11,'清冊-智慧菓'!$N$7:$N$16)</f>
        <v>0</v>
      </c>
      <c r="T11" s="394">
        <f t="shared" si="2"/>
        <v>0</v>
      </c>
      <c r="U11" s="399">
        <f>SUMIF('清冊-代導'!$A$6:$A$15,$B11,'清冊-代導'!$O$6:$O$15)</f>
        <v>0</v>
      </c>
      <c r="V11" s="399">
        <f>SUMIF('清冊-超鐘點'!$A$5:$A$34,$B11,'清冊-超鐘點'!$I$5:$I$34)</f>
        <v>0</v>
      </c>
      <c r="W11" s="399">
        <f>SUMIF('清冊-減授'!$B$7:$B$36,$B11,'清冊-減授'!$O$7:$O$36)</f>
        <v>0</v>
      </c>
      <c r="X11" s="399">
        <f>SUMIF('清冊-代課'!$A$5:$A$24,$B11,'清冊-代課'!$G$5:$G$24)</f>
        <v>0</v>
      </c>
      <c r="Y11" s="399">
        <f>SUMIF('清冊-智慧菓'!$B$7:$B$16,$B11,'清冊-智慧菓'!$O$7:$O$16)</f>
        <v>0</v>
      </c>
      <c r="Z11" s="394">
        <f t="shared" si="3"/>
        <v>0</v>
      </c>
      <c r="AA11" s="399">
        <f>SUMIF('清冊-代導'!$A$6:$A$15,$B11,'清冊-代導'!$P$6:$P$15)</f>
        <v>0</v>
      </c>
      <c r="AB11" s="418"/>
      <c r="AC11" s="399">
        <f>SUMIF('清冊-減授'!$B$7:$B$36,$B11,'清冊-減授'!$P$7:$P$36)</f>
        <v>0</v>
      </c>
      <c r="AD11" s="399">
        <f>SUMIF('清冊-代課'!$A$5:$A$24,$B11,'清冊-代課'!$H$5:$H$24)</f>
        <v>0</v>
      </c>
      <c r="AE11" s="399">
        <f>SUMIF('清冊-智慧菓'!$B$7:$B$16,$B11,'清冊-智慧菓'!$P$7:$P$16)</f>
        <v>0</v>
      </c>
      <c r="AF11" s="394">
        <f t="shared" si="4"/>
        <v>0</v>
      </c>
      <c r="AG11" s="402">
        <f t="shared" si="5"/>
        <v>0</v>
      </c>
      <c r="AH11" s="399">
        <f>SUMIF('清冊-代導'!$A$6:$A$15,$B11,'清冊-代導'!$R$6:$R$15)</f>
        <v>0</v>
      </c>
      <c r="AI11" s="399">
        <f>SUMIF('清冊-超鐘點'!$A$5:$A$34,$B11,'清冊-超鐘點'!$K$5:$K$34)</f>
        <v>672</v>
      </c>
      <c r="AJ11" s="399">
        <f>SUMIF('清冊-減授'!$B$7:$B$36,$B11,'清冊-減授'!$R$7:$R$36)</f>
        <v>0</v>
      </c>
      <c r="AK11" s="399">
        <f>SUMIF('清冊-代課'!$A$5:$A$24,$B11,'清冊-代課'!$J$5:$J$24)</f>
        <v>0</v>
      </c>
      <c r="AL11" s="399">
        <f>SUMIF('清冊-智慧菓'!$B$7:$B$16,$B11,'清冊-智慧菓'!$R$7:$R$16)</f>
        <v>0</v>
      </c>
      <c r="AM11" s="388">
        <f t="shared" si="6"/>
        <v>672</v>
      </c>
    </row>
    <row r="12" spans="1:40">
      <c r="A12" s="413" t="str">
        <f>IF(B12="","",VLOOKUP(B12,員工代號!$A$2:$B$400,2,0))</f>
        <v>221488260</v>
      </c>
      <c r="B12" s="393" t="s">
        <v>1100</v>
      </c>
      <c r="C12" s="399">
        <f>SUMIF('清冊-代導'!$A$6:$A$15,$B12,'清冊-代導'!$L$6:$L$15)</f>
        <v>0</v>
      </c>
      <c r="D12" s="399">
        <f>SUMIF('清冊-超鐘點'!$A$5:$A$34,$B12,'清冊-超鐘點'!$F$5:$F$34)</f>
        <v>672</v>
      </c>
      <c r="E12" s="399">
        <f>SUMIF('清冊-減授'!$B$7:$B$36,$B12,'清冊-減授'!$L$7:$L$36)</f>
        <v>0</v>
      </c>
      <c r="F12" s="399">
        <f>SUMIF('清冊-代課'!$A$5:$A$24,$B12,'清冊-代課'!$D$5:$D$24)</f>
        <v>0</v>
      </c>
      <c r="G12" s="399">
        <f>SUMIF('清冊-智慧菓'!$B$7:$B$16,$B12,'清冊-智慧菓'!$L$7:$L$16)</f>
        <v>0</v>
      </c>
      <c r="H12" s="382">
        <f t="shared" si="0"/>
        <v>672</v>
      </c>
      <c r="I12" s="399">
        <f>SUMIF('清冊-代導'!$A$6:$A$15,$B12,'清冊-代導'!$M$6:$M$15)</f>
        <v>0</v>
      </c>
      <c r="J12" s="399">
        <f>SUMIF('清冊-超鐘點'!$A$5:$A$34,$B12,'清冊-超鐘點'!$G$5:$G$34)</f>
        <v>0</v>
      </c>
      <c r="K12" s="399">
        <f>SUMIF('清冊-減授'!$B$7:$B$36,$B12,'清冊-減授'!$M$7:$M$36)</f>
        <v>0</v>
      </c>
      <c r="L12" s="399">
        <f>SUMIF('清冊-代課'!$A$5:$A$24,$B12,'清冊-代課'!$E$5:$E$24)</f>
        <v>0</v>
      </c>
      <c r="M12" s="399">
        <f>SUMIF('清冊-智慧菓'!$B$7:$B$16,$B12,'清冊-智慧菓'!$M$7:$M$16)</f>
        <v>0</v>
      </c>
      <c r="N12" s="394">
        <f t="shared" si="1"/>
        <v>0</v>
      </c>
      <c r="O12" s="399">
        <f>SUMIF('清冊-代導'!$A$6:$A$15,$B12,'清冊-代導'!$N$6:$N$15)</f>
        <v>0</v>
      </c>
      <c r="P12" s="399">
        <f>SUMIF('清冊-超鐘點'!$A$5:$A$34,$B12,'清冊-超鐘點'!$H$5:$H$34)</f>
        <v>0</v>
      </c>
      <c r="Q12" s="399">
        <f>SUMIF('清冊-減授'!$B$7:$B$36,$B12,'清冊-減授'!$N$7:$N$36)</f>
        <v>0</v>
      </c>
      <c r="R12" s="399">
        <f>SUMIF('清冊-代課'!$A$5:$A$24,$B12,'清冊-代課'!$F$5:$F$24)</f>
        <v>0</v>
      </c>
      <c r="S12" s="399">
        <f>SUMIF('清冊-智慧菓'!$B$7:$B$16,$B12,'清冊-智慧菓'!$N$7:$N$16)</f>
        <v>0</v>
      </c>
      <c r="T12" s="394">
        <f t="shared" si="2"/>
        <v>0</v>
      </c>
      <c r="U12" s="399">
        <f>SUMIF('清冊-代導'!$A$6:$A$15,$B12,'清冊-代導'!$O$6:$O$15)</f>
        <v>0</v>
      </c>
      <c r="V12" s="399">
        <f>SUMIF('清冊-超鐘點'!$A$5:$A$34,$B12,'清冊-超鐘點'!$I$5:$I$34)</f>
        <v>0</v>
      </c>
      <c r="W12" s="399">
        <f>SUMIF('清冊-減授'!$B$7:$B$36,$B12,'清冊-減授'!$O$7:$O$36)</f>
        <v>0</v>
      </c>
      <c r="X12" s="399">
        <f>SUMIF('清冊-代課'!$A$5:$A$24,$B12,'清冊-代課'!$G$5:$G$24)</f>
        <v>0</v>
      </c>
      <c r="Y12" s="399">
        <f>SUMIF('清冊-智慧菓'!$B$7:$B$16,$B12,'清冊-智慧菓'!$O$7:$O$16)</f>
        <v>0</v>
      </c>
      <c r="Z12" s="394">
        <f t="shared" si="3"/>
        <v>0</v>
      </c>
      <c r="AA12" s="399">
        <f>SUMIF('清冊-代導'!$A$6:$A$15,$B12,'清冊-代導'!$P$6:$P$15)</f>
        <v>0</v>
      </c>
      <c r="AB12" s="418"/>
      <c r="AC12" s="399">
        <f>SUMIF('清冊-減授'!$B$7:$B$36,$B12,'清冊-減授'!$P$7:$P$36)</f>
        <v>0</v>
      </c>
      <c r="AD12" s="399">
        <f>SUMIF('清冊-代課'!$A$5:$A$24,$B12,'清冊-代課'!$H$5:$H$24)</f>
        <v>0</v>
      </c>
      <c r="AE12" s="399">
        <f>SUMIF('清冊-智慧菓'!$B$7:$B$16,$B12,'清冊-智慧菓'!$P$7:$P$16)</f>
        <v>0</v>
      </c>
      <c r="AF12" s="394">
        <f t="shared" si="4"/>
        <v>0</v>
      </c>
      <c r="AG12" s="402">
        <f t="shared" si="5"/>
        <v>0</v>
      </c>
      <c r="AH12" s="399">
        <f>SUMIF('清冊-代導'!$A$6:$A$15,$B12,'清冊-代導'!$R$6:$R$15)</f>
        <v>0</v>
      </c>
      <c r="AI12" s="399">
        <f>SUMIF('清冊-超鐘點'!$A$5:$A$34,$B12,'清冊-超鐘點'!$K$5:$K$34)</f>
        <v>672</v>
      </c>
      <c r="AJ12" s="399">
        <f>SUMIF('清冊-減授'!$B$7:$B$36,$B12,'清冊-減授'!$R$7:$R$36)</f>
        <v>0</v>
      </c>
      <c r="AK12" s="399">
        <f>SUMIF('清冊-代課'!$A$5:$A$24,$B12,'清冊-代課'!$J$5:$J$24)</f>
        <v>0</v>
      </c>
      <c r="AL12" s="399">
        <f>SUMIF('清冊-智慧菓'!$B$7:$B$16,$B12,'清冊-智慧菓'!$R$7:$R$16)</f>
        <v>0</v>
      </c>
      <c r="AM12" s="388">
        <f t="shared" si="6"/>
        <v>672</v>
      </c>
    </row>
    <row r="13" spans="1:40">
      <c r="A13" s="413" t="str">
        <f>IF(B13="","",VLOOKUP(B13,員工代號!$A$2:$B$400,2,0))</f>
        <v>120280248</v>
      </c>
      <c r="B13" s="393" t="s">
        <v>1101</v>
      </c>
      <c r="C13" s="399">
        <f>SUMIF('清冊-代導'!$A$6:$A$15,$B13,'清冊-代導'!$L$6:$L$15)</f>
        <v>0</v>
      </c>
      <c r="D13" s="399">
        <f>SUMIF('清冊-超鐘點'!$A$5:$A$34,$B13,'清冊-超鐘點'!$F$5:$F$34)</f>
        <v>672</v>
      </c>
      <c r="E13" s="399">
        <f>SUMIF('清冊-減授'!$B$7:$B$36,$B13,'清冊-減授'!$L$7:$L$36)</f>
        <v>0</v>
      </c>
      <c r="F13" s="399">
        <f>SUMIF('清冊-代課'!$A$5:$A$24,$B13,'清冊-代課'!$D$5:$D$24)</f>
        <v>0</v>
      </c>
      <c r="G13" s="399">
        <f>SUMIF('清冊-智慧菓'!$B$7:$B$16,$B13,'清冊-智慧菓'!$L$7:$L$16)</f>
        <v>0</v>
      </c>
      <c r="H13" s="382">
        <f t="shared" si="0"/>
        <v>672</v>
      </c>
      <c r="I13" s="399">
        <f>SUMIF('清冊-代導'!$A$6:$A$15,$B13,'清冊-代導'!$M$6:$M$15)</f>
        <v>0</v>
      </c>
      <c r="J13" s="399">
        <f>SUMIF('清冊-超鐘點'!$A$5:$A$34,$B13,'清冊-超鐘點'!$G$5:$G$34)</f>
        <v>0</v>
      </c>
      <c r="K13" s="399">
        <f>SUMIF('清冊-減授'!$B$7:$B$36,$B13,'清冊-減授'!$M$7:$M$36)</f>
        <v>0</v>
      </c>
      <c r="L13" s="399">
        <f>SUMIF('清冊-代課'!$A$5:$A$24,$B13,'清冊-代課'!$E$5:$E$24)</f>
        <v>0</v>
      </c>
      <c r="M13" s="399">
        <f>SUMIF('清冊-智慧菓'!$B$7:$B$16,$B13,'清冊-智慧菓'!$M$7:$M$16)</f>
        <v>0</v>
      </c>
      <c r="N13" s="394">
        <f t="shared" si="1"/>
        <v>0</v>
      </c>
      <c r="O13" s="399">
        <f>SUMIF('清冊-代導'!$A$6:$A$15,$B13,'清冊-代導'!$N$6:$N$15)</f>
        <v>0</v>
      </c>
      <c r="P13" s="399">
        <f>SUMIF('清冊-超鐘點'!$A$5:$A$34,$B13,'清冊-超鐘點'!$H$5:$H$34)</f>
        <v>0</v>
      </c>
      <c r="Q13" s="399">
        <f>SUMIF('清冊-減授'!$B$7:$B$36,$B13,'清冊-減授'!$N$7:$N$36)</f>
        <v>0</v>
      </c>
      <c r="R13" s="399">
        <f>SUMIF('清冊-代課'!$A$5:$A$24,$B13,'清冊-代課'!$F$5:$F$24)</f>
        <v>0</v>
      </c>
      <c r="S13" s="399">
        <f>SUMIF('清冊-智慧菓'!$B$7:$B$16,$B13,'清冊-智慧菓'!$N$7:$N$16)</f>
        <v>0</v>
      </c>
      <c r="T13" s="394">
        <f t="shared" si="2"/>
        <v>0</v>
      </c>
      <c r="U13" s="399">
        <f>SUMIF('清冊-代導'!$A$6:$A$15,$B13,'清冊-代導'!$O$6:$O$15)</f>
        <v>0</v>
      </c>
      <c r="V13" s="399">
        <f>SUMIF('清冊-超鐘點'!$A$5:$A$34,$B13,'清冊-超鐘點'!$I$5:$I$34)</f>
        <v>0</v>
      </c>
      <c r="W13" s="399">
        <f>SUMIF('清冊-減授'!$B$7:$B$36,$B13,'清冊-減授'!$O$7:$O$36)</f>
        <v>0</v>
      </c>
      <c r="X13" s="399">
        <f>SUMIF('清冊-代課'!$A$5:$A$24,$B13,'清冊-代課'!$G$5:$G$24)</f>
        <v>0</v>
      </c>
      <c r="Y13" s="399">
        <f>SUMIF('清冊-智慧菓'!$B$7:$B$16,$B13,'清冊-智慧菓'!$O$7:$O$16)</f>
        <v>0</v>
      </c>
      <c r="Z13" s="394">
        <f t="shared" si="3"/>
        <v>0</v>
      </c>
      <c r="AA13" s="399">
        <f>SUMIF('清冊-代導'!$A$6:$A$15,$B13,'清冊-代導'!$P$6:$P$15)</f>
        <v>0</v>
      </c>
      <c r="AB13" s="418"/>
      <c r="AC13" s="399">
        <f>SUMIF('清冊-減授'!$B$7:$B$36,$B13,'清冊-減授'!$P$7:$P$36)</f>
        <v>0</v>
      </c>
      <c r="AD13" s="399">
        <f>SUMIF('清冊-代課'!$A$5:$A$24,$B13,'清冊-代課'!$H$5:$H$24)</f>
        <v>0</v>
      </c>
      <c r="AE13" s="399">
        <f>SUMIF('清冊-智慧菓'!$B$7:$B$16,$B13,'清冊-智慧菓'!$P$7:$P$16)</f>
        <v>0</v>
      </c>
      <c r="AF13" s="394">
        <f t="shared" si="4"/>
        <v>0</v>
      </c>
      <c r="AG13" s="402">
        <f t="shared" si="5"/>
        <v>0</v>
      </c>
      <c r="AH13" s="399">
        <f>SUMIF('清冊-代導'!$A$6:$A$15,$B13,'清冊-代導'!$R$6:$R$15)</f>
        <v>0</v>
      </c>
      <c r="AI13" s="399">
        <f>SUMIF('清冊-超鐘點'!$A$5:$A$34,$B13,'清冊-超鐘點'!$K$5:$K$34)</f>
        <v>672</v>
      </c>
      <c r="AJ13" s="399">
        <f>SUMIF('清冊-減授'!$B$7:$B$36,$B13,'清冊-減授'!$R$7:$R$36)</f>
        <v>0</v>
      </c>
      <c r="AK13" s="399">
        <f>SUMIF('清冊-代課'!$A$5:$A$24,$B13,'清冊-代課'!$J$5:$J$24)</f>
        <v>0</v>
      </c>
      <c r="AL13" s="399">
        <f>SUMIF('清冊-智慧菓'!$B$7:$B$16,$B13,'清冊-智慧菓'!$R$7:$R$16)</f>
        <v>0</v>
      </c>
      <c r="AM13" s="388">
        <f t="shared" si="6"/>
        <v>672</v>
      </c>
    </row>
    <row r="14" spans="1:40">
      <c r="A14" s="413" t="str">
        <f>IF(B14="","",VLOOKUP(B14,員工代號!$A$2:$B$400,2,0))</f>
        <v>220174649</v>
      </c>
      <c r="B14" s="393" t="s">
        <v>1102</v>
      </c>
      <c r="C14" s="399">
        <f>SUMIF('清冊-代導'!$A$6:$A$15,$B14,'清冊-代導'!$L$6:$L$15)</f>
        <v>0</v>
      </c>
      <c r="D14" s="399">
        <f>SUMIF('清冊-超鐘點'!$A$5:$A$34,$B14,'清冊-超鐘點'!$F$5:$F$34)</f>
        <v>672</v>
      </c>
      <c r="E14" s="399">
        <f>SUMIF('清冊-減授'!$B$7:$B$36,$B14,'清冊-減授'!$L$7:$L$36)</f>
        <v>0</v>
      </c>
      <c r="F14" s="399">
        <f>SUMIF('清冊-代課'!$A$5:$A$24,$B14,'清冊-代課'!$D$5:$D$24)</f>
        <v>0</v>
      </c>
      <c r="G14" s="399">
        <f>SUMIF('清冊-智慧菓'!$B$7:$B$16,$B14,'清冊-智慧菓'!$L$7:$L$16)</f>
        <v>0</v>
      </c>
      <c r="H14" s="382">
        <f t="shared" si="0"/>
        <v>672</v>
      </c>
      <c r="I14" s="399">
        <f>SUMIF('清冊-代導'!$A$6:$A$15,$B14,'清冊-代導'!$M$6:$M$15)</f>
        <v>0</v>
      </c>
      <c r="J14" s="399">
        <f>SUMIF('清冊-超鐘點'!$A$5:$A$34,$B14,'清冊-超鐘點'!$G$5:$G$34)</f>
        <v>0</v>
      </c>
      <c r="K14" s="399">
        <f>SUMIF('清冊-減授'!$B$7:$B$36,$B14,'清冊-減授'!$M$7:$M$36)</f>
        <v>0</v>
      </c>
      <c r="L14" s="399">
        <f>SUMIF('清冊-代課'!$A$5:$A$24,$B14,'清冊-代課'!$E$5:$E$24)</f>
        <v>0</v>
      </c>
      <c r="M14" s="399">
        <f>SUMIF('清冊-智慧菓'!$B$7:$B$16,$B14,'清冊-智慧菓'!$M$7:$M$16)</f>
        <v>0</v>
      </c>
      <c r="N14" s="394">
        <f t="shared" si="1"/>
        <v>0</v>
      </c>
      <c r="O14" s="399">
        <f>SUMIF('清冊-代導'!$A$6:$A$15,$B14,'清冊-代導'!$N$6:$N$15)</f>
        <v>0</v>
      </c>
      <c r="P14" s="399">
        <f>SUMIF('清冊-超鐘點'!$A$5:$A$34,$B14,'清冊-超鐘點'!$H$5:$H$34)</f>
        <v>0</v>
      </c>
      <c r="Q14" s="399">
        <f>SUMIF('清冊-減授'!$B$7:$B$36,$B14,'清冊-減授'!$N$7:$N$36)</f>
        <v>0</v>
      </c>
      <c r="R14" s="399">
        <f>SUMIF('清冊-代課'!$A$5:$A$24,$B14,'清冊-代課'!$F$5:$F$24)</f>
        <v>0</v>
      </c>
      <c r="S14" s="399">
        <f>SUMIF('清冊-智慧菓'!$B$7:$B$16,$B14,'清冊-智慧菓'!$N$7:$N$16)</f>
        <v>0</v>
      </c>
      <c r="T14" s="394">
        <f t="shared" si="2"/>
        <v>0</v>
      </c>
      <c r="U14" s="399">
        <f>SUMIF('清冊-代導'!$A$6:$A$15,$B14,'清冊-代導'!$O$6:$O$15)</f>
        <v>0</v>
      </c>
      <c r="V14" s="399">
        <f>SUMIF('清冊-超鐘點'!$A$5:$A$34,$B14,'清冊-超鐘點'!$I$5:$I$34)</f>
        <v>0</v>
      </c>
      <c r="W14" s="399">
        <f>SUMIF('清冊-減授'!$B$7:$B$36,$B14,'清冊-減授'!$O$7:$O$36)</f>
        <v>0</v>
      </c>
      <c r="X14" s="399">
        <f>SUMIF('清冊-代課'!$A$5:$A$24,$B14,'清冊-代課'!$G$5:$G$24)</f>
        <v>0</v>
      </c>
      <c r="Y14" s="399">
        <f>SUMIF('清冊-智慧菓'!$B$7:$B$16,$B14,'清冊-智慧菓'!$O$7:$O$16)</f>
        <v>0</v>
      </c>
      <c r="Z14" s="394">
        <f t="shared" si="3"/>
        <v>0</v>
      </c>
      <c r="AA14" s="399">
        <f>SUMIF('清冊-代導'!$A$6:$A$15,$B14,'清冊-代導'!$P$6:$P$15)</f>
        <v>0</v>
      </c>
      <c r="AB14" s="418"/>
      <c r="AC14" s="399">
        <f>SUMIF('清冊-減授'!$B$7:$B$36,$B14,'清冊-減授'!$P$7:$P$36)</f>
        <v>0</v>
      </c>
      <c r="AD14" s="399">
        <f>SUMIF('清冊-代課'!$A$5:$A$24,$B14,'清冊-代課'!$H$5:$H$24)</f>
        <v>0</v>
      </c>
      <c r="AE14" s="399">
        <f>SUMIF('清冊-智慧菓'!$B$7:$B$16,$B14,'清冊-智慧菓'!$P$7:$P$16)</f>
        <v>0</v>
      </c>
      <c r="AF14" s="394">
        <f t="shared" si="4"/>
        <v>0</v>
      </c>
      <c r="AG14" s="402">
        <f t="shared" si="5"/>
        <v>0</v>
      </c>
      <c r="AH14" s="399">
        <f>SUMIF('清冊-代導'!$A$6:$A$15,$B14,'清冊-代導'!$R$6:$R$15)</f>
        <v>0</v>
      </c>
      <c r="AI14" s="399">
        <f>SUMIF('清冊-超鐘點'!$A$5:$A$34,$B14,'清冊-超鐘點'!$K$5:$K$34)</f>
        <v>672</v>
      </c>
      <c r="AJ14" s="399">
        <f>SUMIF('清冊-減授'!$B$7:$B$36,$B14,'清冊-減授'!$R$7:$R$36)</f>
        <v>0</v>
      </c>
      <c r="AK14" s="399">
        <f>SUMIF('清冊-代課'!$A$5:$A$24,$B14,'清冊-代課'!$J$5:$J$24)</f>
        <v>0</v>
      </c>
      <c r="AL14" s="399">
        <f>SUMIF('清冊-智慧菓'!$B$7:$B$16,$B14,'清冊-智慧菓'!$R$7:$R$16)</f>
        <v>0</v>
      </c>
      <c r="AM14" s="388">
        <f t="shared" si="6"/>
        <v>672</v>
      </c>
    </row>
    <row r="15" spans="1:40">
      <c r="A15" s="413" t="str">
        <f>IF(B15="","",VLOOKUP(B15,員工代號!$A$2:$B$400,2,0))</f>
        <v>120056270</v>
      </c>
      <c r="B15" s="393" t="s">
        <v>1103</v>
      </c>
      <c r="C15" s="399">
        <f>SUMIF('清冊-代導'!$A$6:$A$15,$B15,'清冊-代導'!$L$6:$L$15)</f>
        <v>0</v>
      </c>
      <c r="D15" s="399">
        <f>SUMIF('清冊-超鐘點'!$A$5:$A$34,$B15,'清冊-超鐘點'!$F$5:$F$34)</f>
        <v>672</v>
      </c>
      <c r="E15" s="399">
        <f>SUMIF('清冊-減授'!$B$7:$B$36,$B15,'清冊-減授'!$L$7:$L$36)</f>
        <v>0</v>
      </c>
      <c r="F15" s="399">
        <f>SUMIF('清冊-代課'!$A$5:$A$24,$B15,'清冊-代課'!$D$5:$D$24)</f>
        <v>0</v>
      </c>
      <c r="G15" s="399">
        <f>SUMIF('清冊-智慧菓'!$B$7:$B$16,$B15,'清冊-智慧菓'!$L$7:$L$16)</f>
        <v>0</v>
      </c>
      <c r="H15" s="382">
        <f t="shared" si="0"/>
        <v>672</v>
      </c>
      <c r="I15" s="399">
        <f>SUMIF('清冊-代導'!$A$6:$A$15,$B15,'清冊-代導'!$M$6:$M$15)</f>
        <v>0</v>
      </c>
      <c r="J15" s="399">
        <f>SUMIF('清冊-超鐘點'!$A$5:$A$34,$B15,'清冊-超鐘點'!$G$5:$G$34)</f>
        <v>0</v>
      </c>
      <c r="K15" s="399">
        <f>SUMIF('清冊-減授'!$B$7:$B$36,$B15,'清冊-減授'!$M$7:$M$36)</f>
        <v>0</v>
      </c>
      <c r="L15" s="399">
        <f>SUMIF('清冊-代課'!$A$5:$A$24,$B15,'清冊-代課'!$E$5:$E$24)</f>
        <v>0</v>
      </c>
      <c r="M15" s="399">
        <f>SUMIF('清冊-智慧菓'!$B$7:$B$16,$B15,'清冊-智慧菓'!$M$7:$M$16)</f>
        <v>0</v>
      </c>
      <c r="N15" s="394">
        <f t="shared" si="1"/>
        <v>0</v>
      </c>
      <c r="O15" s="399">
        <f>SUMIF('清冊-代導'!$A$6:$A$15,$B15,'清冊-代導'!$N$6:$N$15)</f>
        <v>0</v>
      </c>
      <c r="P15" s="399">
        <f>SUMIF('清冊-超鐘點'!$A$5:$A$34,$B15,'清冊-超鐘點'!$H$5:$H$34)</f>
        <v>0</v>
      </c>
      <c r="Q15" s="399">
        <f>SUMIF('清冊-減授'!$B$7:$B$36,$B15,'清冊-減授'!$N$7:$N$36)</f>
        <v>0</v>
      </c>
      <c r="R15" s="399">
        <f>SUMIF('清冊-代課'!$A$5:$A$24,$B15,'清冊-代課'!$F$5:$F$24)</f>
        <v>0</v>
      </c>
      <c r="S15" s="399">
        <f>SUMIF('清冊-智慧菓'!$B$7:$B$16,$B15,'清冊-智慧菓'!$N$7:$N$16)</f>
        <v>0</v>
      </c>
      <c r="T15" s="394">
        <f t="shared" si="2"/>
        <v>0</v>
      </c>
      <c r="U15" s="399">
        <f>SUMIF('清冊-代導'!$A$6:$A$15,$B15,'清冊-代導'!$O$6:$O$15)</f>
        <v>0</v>
      </c>
      <c r="V15" s="399">
        <f>SUMIF('清冊-超鐘點'!$A$5:$A$34,$B15,'清冊-超鐘點'!$I$5:$I$34)</f>
        <v>0</v>
      </c>
      <c r="W15" s="399">
        <f>SUMIF('清冊-減授'!$B$7:$B$36,$B15,'清冊-減授'!$O$7:$O$36)</f>
        <v>0</v>
      </c>
      <c r="X15" s="399">
        <f>SUMIF('清冊-代課'!$A$5:$A$24,$B15,'清冊-代課'!$G$5:$G$24)</f>
        <v>0</v>
      </c>
      <c r="Y15" s="399">
        <f>SUMIF('清冊-智慧菓'!$B$7:$B$16,$B15,'清冊-智慧菓'!$O$7:$O$16)</f>
        <v>0</v>
      </c>
      <c r="Z15" s="394">
        <f t="shared" si="3"/>
        <v>0</v>
      </c>
      <c r="AA15" s="399">
        <f>SUMIF('清冊-代導'!$A$6:$A$15,$B15,'清冊-代導'!$P$6:$P$15)</f>
        <v>0</v>
      </c>
      <c r="AB15" s="418"/>
      <c r="AC15" s="399">
        <f>SUMIF('清冊-減授'!$B$7:$B$36,$B15,'清冊-減授'!$P$7:$P$36)</f>
        <v>0</v>
      </c>
      <c r="AD15" s="399">
        <f>SUMIF('清冊-代課'!$A$5:$A$24,$B15,'清冊-代課'!$H$5:$H$24)</f>
        <v>0</v>
      </c>
      <c r="AE15" s="399">
        <f>SUMIF('清冊-智慧菓'!$B$7:$B$16,$B15,'清冊-智慧菓'!$P$7:$P$16)</f>
        <v>0</v>
      </c>
      <c r="AF15" s="394">
        <f t="shared" si="4"/>
        <v>0</v>
      </c>
      <c r="AG15" s="402">
        <f t="shared" si="5"/>
        <v>0</v>
      </c>
      <c r="AH15" s="399">
        <f>SUMIF('清冊-代導'!$A$6:$A$15,$B15,'清冊-代導'!$R$6:$R$15)</f>
        <v>0</v>
      </c>
      <c r="AI15" s="399">
        <f>SUMIF('清冊-超鐘點'!$A$5:$A$34,$B15,'清冊-超鐘點'!$K$5:$K$34)</f>
        <v>672</v>
      </c>
      <c r="AJ15" s="399">
        <f>SUMIF('清冊-減授'!$B$7:$B$36,$B15,'清冊-減授'!$R$7:$R$36)</f>
        <v>0</v>
      </c>
      <c r="AK15" s="399">
        <f>SUMIF('清冊-代課'!$A$5:$A$24,$B15,'清冊-代課'!$J$5:$J$24)</f>
        <v>0</v>
      </c>
      <c r="AL15" s="399">
        <f>SUMIF('清冊-智慧菓'!$B$7:$B$16,$B15,'清冊-智慧菓'!$R$7:$R$16)</f>
        <v>0</v>
      </c>
      <c r="AM15" s="388">
        <f t="shared" si="6"/>
        <v>672</v>
      </c>
    </row>
    <row r="16" spans="1:40">
      <c r="A16" s="413" t="str">
        <f>IF(B16="","",VLOOKUP(B16,員工代號!$A$2:$B$400,2,0))</f>
        <v>120898624</v>
      </c>
      <c r="B16" s="393" t="s">
        <v>1104</v>
      </c>
      <c r="C16" s="399">
        <f>SUMIF('清冊-代導'!$A$6:$A$15,$B16,'清冊-代導'!$L$6:$L$15)</f>
        <v>0</v>
      </c>
      <c r="D16" s="399">
        <f>SUMIF('清冊-超鐘點'!$A$5:$A$34,$B16,'清冊-超鐘點'!$F$5:$F$34)</f>
        <v>672</v>
      </c>
      <c r="E16" s="399">
        <f>SUMIF('清冊-減授'!$B$7:$B$36,$B16,'清冊-減授'!$L$7:$L$36)</f>
        <v>0</v>
      </c>
      <c r="F16" s="399">
        <f>SUMIF('清冊-代課'!$A$5:$A$24,$B16,'清冊-代課'!$D$5:$D$24)</f>
        <v>0</v>
      </c>
      <c r="G16" s="399">
        <f>SUMIF('清冊-智慧菓'!$B$7:$B$16,$B16,'清冊-智慧菓'!$L$7:$L$16)</f>
        <v>0</v>
      </c>
      <c r="H16" s="382">
        <f t="shared" si="0"/>
        <v>672</v>
      </c>
      <c r="I16" s="399">
        <f>SUMIF('清冊-代導'!$A$6:$A$15,$B16,'清冊-代導'!$M$6:$M$15)</f>
        <v>0</v>
      </c>
      <c r="J16" s="399">
        <f>SUMIF('清冊-超鐘點'!$A$5:$A$34,$B16,'清冊-超鐘點'!$G$5:$G$34)</f>
        <v>0</v>
      </c>
      <c r="K16" s="399">
        <f>SUMIF('清冊-減授'!$B$7:$B$36,$B16,'清冊-減授'!$M$7:$M$36)</f>
        <v>0</v>
      </c>
      <c r="L16" s="399">
        <f>SUMIF('清冊-代課'!$A$5:$A$24,$B16,'清冊-代課'!$E$5:$E$24)</f>
        <v>0</v>
      </c>
      <c r="M16" s="399">
        <f>SUMIF('清冊-智慧菓'!$B$7:$B$16,$B16,'清冊-智慧菓'!$M$7:$M$16)</f>
        <v>0</v>
      </c>
      <c r="N16" s="394">
        <f t="shared" si="1"/>
        <v>0</v>
      </c>
      <c r="O16" s="399">
        <f>SUMIF('清冊-代導'!$A$6:$A$15,$B16,'清冊-代導'!$N$6:$N$15)</f>
        <v>0</v>
      </c>
      <c r="P16" s="399">
        <f>SUMIF('清冊-超鐘點'!$A$5:$A$34,$B16,'清冊-超鐘點'!$H$5:$H$34)</f>
        <v>0</v>
      </c>
      <c r="Q16" s="399">
        <f>SUMIF('清冊-減授'!$B$7:$B$36,$B16,'清冊-減授'!$N$7:$N$36)</f>
        <v>0</v>
      </c>
      <c r="R16" s="399">
        <f>SUMIF('清冊-代課'!$A$5:$A$24,$B16,'清冊-代課'!$F$5:$F$24)</f>
        <v>0</v>
      </c>
      <c r="S16" s="399">
        <f>SUMIF('清冊-智慧菓'!$B$7:$B$16,$B16,'清冊-智慧菓'!$N$7:$N$16)</f>
        <v>0</v>
      </c>
      <c r="T16" s="394">
        <f t="shared" si="2"/>
        <v>0</v>
      </c>
      <c r="U16" s="399">
        <f>SUMIF('清冊-代導'!$A$6:$A$15,$B16,'清冊-代導'!$O$6:$O$15)</f>
        <v>0</v>
      </c>
      <c r="V16" s="399">
        <f>SUMIF('清冊-超鐘點'!$A$5:$A$34,$B16,'清冊-超鐘點'!$I$5:$I$34)</f>
        <v>0</v>
      </c>
      <c r="W16" s="399">
        <f>SUMIF('清冊-減授'!$B$7:$B$36,$B16,'清冊-減授'!$O$7:$O$36)</f>
        <v>0</v>
      </c>
      <c r="X16" s="399">
        <f>SUMIF('清冊-代課'!$A$5:$A$24,$B16,'清冊-代課'!$G$5:$G$24)</f>
        <v>0</v>
      </c>
      <c r="Y16" s="399">
        <f>SUMIF('清冊-智慧菓'!$B$7:$B$16,$B16,'清冊-智慧菓'!$O$7:$O$16)</f>
        <v>0</v>
      </c>
      <c r="Z16" s="394">
        <f t="shared" si="3"/>
        <v>0</v>
      </c>
      <c r="AA16" s="399">
        <f>SUMIF('清冊-代導'!$A$6:$A$15,$B16,'清冊-代導'!$P$6:$P$15)</f>
        <v>0</v>
      </c>
      <c r="AB16" s="418"/>
      <c r="AC16" s="399">
        <f>SUMIF('清冊-減授'!$B$7:$B$36,$B16,'清冊-減授'!$P$7:$P$36)</f>
        <v>0</v>
      </c>
      <c r="AD16" s="399">
        <f>SUMIF('清冊-代課'!$A$5:$A$24,$B16,'清冊-代課'!$H$5:$H$24)</f>
        <v>0</v>
      </c>
      <c r="AE16" s="399">
        <f>SUMIF('清冊-智慧菓'!$B$7:$B$16,$B16,'清冊-智慧菓'!$P$7:$P$16)</f>
        <v>0</v>
      </c>
      <c r="AF16" s="394">
        <f t="shared" si="4"/>
        <v>0</v>
      </c>
      <c r="AG16" s="402">
        <f t="shared" si="5"/>
        <v>0</v>
      </c>
      <c r="AH16" s="399">
        <f>SUMIF('清冊-代導'!$A$6:$A$15,$B16,'清冊-代導'!$R$6:$R$15)</f>
        <v>0</v>
      </c>
      <c r="AI16" s="399">
        <f>SUMIF('清冊-超鐘點'!$A$5:$A$34,$B16,'清冊-超鐘點'!$K$5:$K$34)</f>
        <v>672</v>
      </c>
      <c r="AJ16" s="399">
        <f>SUMIF('清冊-減授'!$B$7:$B$36,$B16,'清冊-減授'!$R$7:$R$36)</f>
        <v>0</v>
      </c>
      <c r="AK16" s="399">
        <f>SUMIF('清冊-代課'!$A$5:$A$24,$B16,'清冊-代課'!$J$5:$J$24)</f>
        <v>0</v>
      </c>
      <c r="AL16" s="399">
        <f>SUMIF('清冊-智慧菓'!$B$7:$B$16,$B16,'清冊-智慧菓'!$R$7:$R$16)</f>
        <v>0</v>
      </c>
      <c r="AM16" s="388">
        <f t="shared" si="6"/>
        <v>672</v>
      </c>
    </row>
    <row r="17" spans="1:39">
      <c r="A17" s="413" t="str">
        <f>IF(B17="","",VLOOKUP(B17,員工代號!$A$2:$B$400,2,0))</f>
        <v>122396846</v>
      </c>
      <c r="B17" s="393" t="s">
        <v>1105</v>
      </c>
      <c r="C17" s="399">
        <f>SUMIF('清冊-代導'!$A$6:$A$15,$B17,'清冊-代導'!$L$6:$L$15)</f>
        <v>0</v>
      </c>
      <c r="D17" s="399">
        <f>SUMIF('清冊-超鐘點'!$A$5:$A$34,$B17,'清冊-超鐘點'!$F$5:$F$34)</f>
        <v>1344</v>
      </c>
      <c r="E17" s="399">
        <f>SUMIF('清冊-減授'!$B$7:$B$36,$B17,'清冊-減授'!$L$7:$L$36)</f>
        <v>0</v>
      </c>
      <c r="F17" s="399">
        <f>SUMIF('清冊-代課'!$A$5:$A$24,$B17,'清冊-代課'!$D$5:$D$24)</f>
        <v>0</v>
      </c>
      <c r="G17" s="399">
        <f>SUMIF('清冊-智慧菓'!$B$7:$B$16,$B17,'清冊-智慧菓'!$L$7:$L$16)</f>
        <v>0</v>
      </c>
      <c r="H17" s="382">
        <f t="shared" si="0"/>
        <v>1344</v>
      </c>
      <c r="I17" s="399">
        <f>SUMIF('清冊-代導'!$A$6:$A$15,$B17,'清冊-代導'!$M$6:$M$15)</f>
        <v>0</v>
      </c>
      <c r="J17" s="399">
        <f>SUMIF('清冊-超鐘點'!$A$5:$A$34,$B17,'清冊-超鐘點'!$G$5:$G$34)</f>
        <v>0</v>
      </c>
      <c r="K17" s="399">
        <f>SUMIF('清冊-減授'!$B$7:$B$36,$B17,'清冊-減授'!$M$7:$M$36)</f>
        <v>0</v>
      </c>
      <c r="L17" s="399">
        <f>SUMIF('清冊-代課'!$A$5:$A$24,$B17,'清冊-代課'!$E$5:$E$24)</f>
        <v>0</v>
      </c>
      <c r="M17" s="399">
        <f>SUMIF('清冊-智慧菓'!$B$7:$B$16,$B17,'清冊-智慧菓'!$M$7:$M$16)</f>
        <v>0</v>
      </c>
      <c r="N17" s="394">
        <f t="shared" si="1"/>
        <v>0</v>
      </c>
      <c r="O17" s="399">
        <f>SUMIF('清冊-代導'!$A$6:$A$15,$B17,'清冊-代導'!$N$6:$N$15)</f>
        <v>0</v>
      </c>
      <c r="P17" s="399">
        <f>SUMIF('清冊-超鐘點'!$A$5:$A$34,$B17,'清冊-超鐘點'!$H$5:$H$34)</f>
        <v>0</v>
      </c>
      <c r="Q17" s="399">
        <f>SUMIF('清冊-減授'!$B$7:$B$36,$B17,'清冊-減授'!$N$7:$N$36)</f>
        <v>0</v>
      </c>
      <c r="R17" s="399">
        <f>SUMIF('清冊-代課'!$A$5:$A$24,$B17,'清冊-代課'!$F$5:$F$24)</f>
        <v>0</v>
      </c>
      <c r="S17" s="399">
        <f>SUMIF('清冊-智慧菓'!$B$7:$B$16,$B17,'清冊-智慧菓'!$N$7:$N$16)</f>
        <v>0</v>
      </c>
      <c r="T17" s="394">
        <f t="shared" si="2"/>
        <v>0</v>
      </c>
      <c r="U17" s="399">
        <f>SUMIF('清冊-代導'!$A$6:$A$15,$B17,'清冊-代導'!$O$6:$O$15)</f>
        <v>0</v>
      </c>
      <c r="V17" s="399">
        <f>SUMIF('清冊-超鐘點'!$A$5:$A$34,$B17,'清冊-超鐘點'!$I$5:$I$34)</f>
        <v>0</v>
      </c>
      <c r="W17" s="399">
        <f>SUMIF('清冊-減授'!$B$7:$B$36,$B17,'清冊-減授'!$O$7:$O$36)</f>
        <v>0</v>
      </c>
      <c r="X17" s="399">
        <f>SUMIF('清冊-代課'!$A$5:$A$24,$B17,'清冊-代課'!$G$5:$G$24)</f>
        <v>0</v>
      </c>
      <c r="Y17" s="399">
        <f>SUMIF('清冊-智慧菓'!$B$7:$B$16,$B17,'清冊-智慧菓'!$O$7:$O$16)</f>
        <v>0</v>
      </c>
      <c r="Z17" s="394">
        <f t="shared" si="3"/>
        <v>0</v>
      </c>
      <c r="AA17" s="399">
        <f>SUMIF('清冊-代導'!$A$6:$A$15,$B17,'清冊-代導'!$P$6:$P$15)</f>
        <v>0</v>
      </c>
      <c r="AB17" s="418"/>
      <c r="AC17" s="399">
        <f>SUMIF('清冊-減授'!$B$7:$B$36,$B17,'清冊-減授'!$P$7:$P$36)</f>
        <v>0</v>
      </c>
      <c r="AD17" s="399">
        <f>SUMIF('清冊-代課'!$A$5:$A$24,$B17,'清冊-代課'!$H$5:$H$24)</f>
        <v>0</v>
      </c>
      <c r="AE17" s="399">
        <f>SUMIF('清冊-智慧菓'!$B$7:$B$16,$B17,'清冊-智慧菓'!$P$7:$P$16)</f>
        <v>0</v>
      </c>
      <c r="AF17" s="394">
        <f t="shared" si="4"/>
        <v>0</v>
      </c>
      <c r="AG17" s="402">
        <f t="shared" si="5"/>
        <v>0</v>
      </c>
      <c r="AH17" s="399">
        <f>SUMIF('清冊-代導'!$A$6:$A$15,$B17,'清冊-代導'!$R$6:$R$15)</f>
        <v>0</v>
      </c>
      <c r="AI17" s="399">
        <f>SUMIF('清冊-超鐘點'!$A$5:$A$34,$B17,'清冊-超鐘點'!$K$5:$K$34)</f>
        <v>1344</v>
      </c>
      <c r="AJ17" s="399">
        <f>SUMIF('清冊-減授'!$B$7:$B$36,$B17,'清冊-減授'!$R$7:$R$36)</f>
        <v>0</v>
      </c>
      <c r="AK17" s="399">
        <f>SUMIF('清冊-代課'!$A$5:$A$24,$B17,'清冊-代課'!$J$5:$J$24)</f>
        <v>0</v>
      </c>
      <c r="AL17" s="399">
        <f>SUMIF('清冊-智慧菓'!$B$7:$B$16,$B17,'清冊-智慧菓'!$R$7:$R$16)</f>
        <v>0</v>
      </c>
      <c r="AM17" s="388">
        <f t="shared" si="6"/>
        <v>1344</v>
      </c>
    </row>
    <row r="18" spans="1:39">
      <c r="A18" s="413" t="str">
        <f>IF(B18="","",VLOOKUP(B18,員工代號!$A$2:$B$400,2,0))</f>
        <v>128200027</v>
      </c>
      <c r="B18" s="393" t="s">
        <v>1106</v>
      </c>
      <c r="C18" s="399">
        <f>SUMIF('清冊-代導'!$A$6:$A$15,$B18,'清冊-代導'!$L$6:$L$15)</f>
        <v>0</v>
      </c>
      <c r="D18" s="399">
        <f>SUMIF('清冊-超鐘點'!$A$5:$A$34,$B18,'清冊-超鐘點'!$F$5:$F$34)</f>
        <v>1344</v>
      </c>
      <c r="E18" s="399">
        <f>SUMIF('清冊-減授'!$B$7:$B$36,$B18,'清冊-減授'!$L$7:$L$36)</f>
        <v>0</v>
      </c>
      <c r="F18" s="399">
        <f>SUMIF('清冊-代課'!$A$5:$A$24,$B18,'清冊-代課'!$D$5:$D$24)</f>
        <v>0</v>
      </c>
      <c r="G18" s="399">
        <f>SUMIF('清冊-智慧菓'!$B$7:$B$16,$B18,'清冊-智慧菓'!$L$7:$L$16)</f>
        <v>0</v>
      </c>
      <c r="H18" s="382">
        <f t="shared" si="0"/>
        <v>1344</v>
      </c>
      <c r="I18" s="399">
        <f>SUMIF('清冊-代導'!$A$6:$A$15,$B18,'清冊-代導'!$M$6:$M$15)</f>
        <v>0</v>
      </c>
      <c r="J18" s="399">
        <f>SUMIF('清冊-超鐘點'!$A$5:$A$34,$B18,'清冊-超鐘點'!$G$5:$G$34)</f>
        <v>0</v>
      </c>
      <c r="K18" s="399">
        <f>SUMIF('清冊-減授'!$B$7:$B$36,$B18,'清冊-減授'!$M$7:$M$36)</f>
        <v>0</v>
      </c>
      <c r="L18" s="399">
        <f>SUMIF('清冊-代課'!$A$5:$A$24,$B18,'清冊-代課'!$E$5:$E$24)</f>
        <v>0</v>
      </c>
      <c r="M18" s="399">
        <f>SUMIF('清冊-智慧菓'!$B$7:$B$16,$B18,'清冊-智慧菓'!$M$7:$M$16)</f>
        <v>0</v>
      </c>
      <c r="N18" s="394">
        <f t="shared" si="1"/>
        <v>0</v>
      </c>
      <c r="O18" s="399">
        <f>SUMIF('清冊-代導'!$A$6:$A$15,$B18,'清冊-代導'!$N$6:$N$15)</f>
        <v>0</v>
      </c>
      <c r="P18" s="399">
        <f>SUMIF('清冊-超鐘點'!$A$5:$A$34,$B18,'清冊-超鐘點'!$H$5:$H$34)</f>
        <v>0</v>
      </c>
      <c r="Q18" s="399">
        <f>SUMIF('清冊-減授'!$B$7:$B$36,$B18,'清冊-減授'!$N$7:$N$36)</f>
        <v>0</v>
      </c>
      <c r="R18" s="399">
        <f>SUMIF('清冊-代課'!$A$5:$A$24,$B18,'清冊-代課'!$F$5:$F$24)</f>
        <v>0</v>
      </c>
      <c r="S18" s="399">
        <f>SUMIF('清冊-智慧菓'!$B$7:$B$16,$B18,'清冊-智慧菓'!$N$7:$N$16)</f>
        <v>0</v>
      </c>
      <c r="T18" s="394">
        <f t="shared" si="2"/>
        <v>0</v>
      </c>
      <c r="U18" s="399">
        <f>SUMIF('清冊-代導'!$A$6:$A$15,$B18,'清冊-代導'!$O$6:$O$15)</f>
        <v>0</v>
      </c>
      <c r="V18" s="399">
        <f>SUMIF('清冊-超鐘點'!$A$5:$A$34,$B18,'清冊-超鐘點'!$I$5:$I$34)</f>
        <v>0</v>
      </c>
      <c r="W18" s="399">
        <f>SUMIF('清冊-減授'!$B$7:$B$36,$B18,'清冊-減授'!$O$7:$O$36)</f>
        <v>0</v>
      </c>
      <c r="X18" s="399">
        <f>SUMIF('清冊-代課'!$A$5:$A$24,$B18,'清冊-代課'!$G$5:$G$24)</f>
        <v>0</v>
      </c>
      <c r="Y18" s="399">
        <f>SUMIF('清冊-智慧菓'!$B$7:$B$16,$B18,'清冊-智慧菓'!$O$7:$O$16)</f>
        <v>0</v>
      </c>
      <c r="Z18" s="394">
        <f t="shared" si="3"/>
        <v>0</v>
      </c>
      <c r="AA18" s="399">
        <f>SUMIF('清冊-代導'!$A$6:$A$15,$B18,'清冊-代導'!$P$6:$P$15)</f>
        <v>0</v>
      </c>
      <c r="AB18" s="418"/>
      <c r="AC18" s="399">
        <f>SUMIF('清冊-減授'!$B$7:$B$36,$B18,'清冊-減授'!$P$7:$P$36)</f>
        <v>0</v>
      </c>
      <c r="AD18" s="399">
        <f>SUMIF('清冊-代課'!$A$5:$A$24,$B18,'清冊-代課'!$H$5:$H$24)</f>
        <v>0</v>
      </c>
      <c r="AE18" s="399">
        <f>SUMIF('清冊-智慧菓'!$B$7:$B$16,$B18,'清冊-智慧菓'!$P$7:$P$16)</f>
        <v>0</v>
      </c>
      <c r="AF18" s="394">
        <f t="shared" si="4"/>
        <v>0</v>
      </c>
      <c r="AG18" s="402">
        <f t="shared" si="5"/>
        <v>0</v>
      </c>
      <c r="AH18" s="399">
        <f>SUMIF('清冊-代導'!$A$6:$A$15,$B18,'清冊-代導'!$R$6:$R$15)</f>
        <v>0</v>
      </c>
      <c r="AI18" s="399">
        <f>SUMIF('清冊-超鐘點'!$A$5:$A$34,$B18,'清冊-超鐘點'!$K$5:$K$34)</f>
        <v>1344</v>
      </c>
      <c r="AJ18" s="399">
        <f>SUMIF('清冊-減授'!$B$7:$B$36,$B18,'清冊-減授'!$R$7:$R$36)</f>
        <v>0</v>
      </c>
      <c r="AK18" s="399">
        <f>SUMIF('清冊-代課'!$A$5:$A$24,$B18,'清冊-代課'!$J$5:$J$24)</f>
        <v>0</v>
      </c>
      <c r="AL18" s="399">
        <f>SUMIF('清冊-智慧菓'!$B$7:$B$16,$B18,'清冊-智慧菓'!$R$7:$R$16)</f>
        <v>0</v>
      </c>
      <c r="AM18" s="388">
        <f t="shared" si="6"/>
        <v>1344</v>
      </c>
    </row>
    <row r="19" spans="1:39">
      <c r="A19" s="413" t="str">
        <f>IF(B19="","",VLOOKUP(B19,員工代號!$A$2:$B$400,2,0))</f>
        <v>220028259</v>
      </c>
      <c r="B19" s="393" t="s">
        <v>1107</v>
      </c>
      <c r="C19" s="399">
        <f>SUMIF('清冊-代導'!$A$6:$A$15,$B19,'清冊-代導'!$L$6:$L$15)</f>
        <v>0</v>
      </c>
      <c r="D19" s="399">
        <f>SUMIF('清冊-超鐘點'!$A$5:$A$34,$B19,'清冊-超鐘點'!$F$5:$F$34)</f>
        <v>672</v>
      </c>
      <c r="E19" s="399">
        <f>SUMIF('清冊-減授'!$B$7:$B$36,$B19,'清冊-減授'!$L$7:$L$36)</f>
        <v>0</v>
      </c>
      <c r="F19" s="399">
        <f>SUMIF('清冊-代課'!$A$5:$A$24,$B19,'清冊-代課'!$D$5:$D$24)</f>
        <v>0</v>
      </c>
      <c r="G19" s="399">
        <f>SUMIF('清冊-智慧菓'!$B$7:$B$16,$B19,'清冊-智慧菓'!$L$7:$L$16)</f>
        <v>0</v>
      </c>
      <c r="H19" s="382">
        <f t="shared" si="0"/>
        <v>672</v>
      </c>
      <c r="I19" s="399">
        <f>SUMIF('清冊-代導'!$A$6:$A$15,$B19,'清冊-代導'!$M$6:$M$15)</f>
        <v>0</v>
      </c>
      <c r="J19" s="399">
        <f>SUMIF('清冊-超鐘點'!$A$5:$A$34,$B19,'清冊-超鐘點'!$G$5:$G$34)</f>
        <v>0</v>
      </c>
      <c r="K19" s="399">
        <f>SUMIF('清冊-減授'!$B$7:$B$36,$B19,'清冊-減授'!$M$7:$M$36)</f>
        <v>0</v>
      </c>
      <c r="L19" s="399">
        <f>SUMIF('清冊-代課'!$A$5:$A$24,$B19,'清冊-代課'!$E$5:$E$24)</f>
        <v>0</v>
      </c>
      <c r="M19" s="399">
        <f>SUMIF('清冊-智慧菓'!$B$7:$B$16,$B19,'清冊-智慧菓'!$M$7:$M$16)</f>
        <v>0</v>
      </c>
      <c r="N19" s="394">
        <f t="shared" si="1"/>
        <v>0</v>
      </c>
      <c r="O19" s="399">
        <f>SUMIF('清冊-代導'!$A$6:$A$15,$B19,'清冊-代導'!$N$6:$N$15)</f>
        <v>0</v>
      </c>
      <c r="P19" s="399">
        <f>SUMIF('清冊-超鐘點'!$A$5:$A$34,$B19,'清冊-超鐘點'!$H$5:$H$34)</f>
        <v>0</v>
      </c>
      <c r="Q19" s="399">
        <f>SUMIF('清冊-減授'!$B$7:$B$36,$B19,'清冊-減授'!$N$7:$N$36)</f>
        <v>0</v>
      </c>
      <c r="R19" s="399">
        <f>SUMIF('清冊-代課'!$A$5:$A$24,$B19,'清冊-代課'!$F$5:$F$24)</f>
        <v>0</v>
      </c>
      <c r="S19" s="399">
        <f>SUMIF('清冊-智慧菓'!$B$7:$B$16,$B19,'清冊-智慧菓'!$N$7:$N$16)</f>
        <v>0</v>
      </c>
      <c r="T19" s="394">
        <f t="shared" si="2"/>
        <v>0</v>
      </c>
      <c r="U19" s="399">
        <f>SUMIF('清冊-代導'!$A$6:$A$15,$B19,'清冊-代導'!$O$6:$O$15)</f>
        <v>0</v>
      </c>
      <c r="V19" s="399">
        <f>SUMIF('清冊-超鐘點'!$A$5:$A$34,$B19,'清冊-超鐘點'!$I$5:$I$34)</f>
        <v>0</v>
      </c>
      <c r="W19" s="399">
        <f>SUMIF('清冊-減授'!$B$7:$B$36,$B19,'清冊-減授'!$O$7:$O$36)</f>
        <v>0</v>
      </c>
      <c r="X19" s="399">
        <f>SUMIF('清冊-代課'!$A$5:$A$24,$B19,'清冊-代課'!$G$5:$G$24)</f>
        <v>0</v>
      </c>
      <c r="Y19" s="399">
        <f>SUMIF('清冊-智慧菓'!$B$7:$B$16,$B19,'清冊-智慧菓'!$O$7:$O$16)</f>
        <v>0</v>
      </c>
      <c r="Z19" s="394">
        <f t="shared" si="3"/>
        <v>0</v>
      </c>
      <c r="AA19" s="399">
        <f>SUMIF('清冊-代導'!$A$6:$A$15,$B19,'清冊-代導'!$P$6:$P$15)</f>
        <v>0</v>
      </c>
      <c r="AB19" s="418"/>
      <c r="AC19" s="399">
        <f>SUMIF('清冊-減授'!$B$7:$B$36,$B19,'清冊-減授'!$P$7:$P$36)</f>
        <v>0</v>
      </c>
      <c r="AD19" s="399">
        <f>SUMIF('清冊-代課'!$A$5:$A$24,$B19,'清冊-代課'!$H$5:$H$24)</f>
        <v>0</v>
      </c>
      <c r="AE19" s="399">
        <f>SUMIF('清冊-智慧菓'!$B$7:$B$16,$B19,'清冊-智慧菓'!$P$7:$P$16)</f>
        <v>0</v>
      </c>
      <c r="AF19" s="394">
        <f t="shared" si="4"/>
        <v>0</v>
      </c>
      <c r="AG19" s="402">
        <f t="shared" si="5"/>
        <v>0</v>
      </c>
      <c r="AH19" s="399">
        <f>SUMIF('清冊-代導'!$A$6:$A$15,$B19,'清冊-代導'!$R$6:$R$15)</f>
        <v>0</v>
      </c>
      <c r="AI19" s="399">
        <f>SUMIF('清冊-超鐘點'!$A$5:$A$34,$B19,'清冊-超鐘點'!$K$5:$K$34)</f>
        <v>672</v>
      </c>
      <c r="AJ19" s="399">
        <f>SUMIF('清冊-減授'!$B$7:$B$36,$B19,'清冊-減授'!$R$7:$R$36)</f>
        <v>0</v>
      </c>
      <c r="AK19" s="399">
        <f>SUMIF('清冊-代課'!$A$5:$A$24,$B19,'清冊-代課'!$J$5:$J$24)</f>
        <v>0</v>
      </c>
      <c r="AL19" s="399">
        <f>SUMIF('清冊-智慧菓'!$B$7:$B$16,$B19,'清冊-智慧菓'!$R$7:$R$16)</f>
        <v>0</v>
      </c>
      <c r="AM19" s="388">
        <f t="shared" si="6"/>
        <v>672</v>
      </c>
    </row>
    <row r="20" spans="1:39">
      <c r="A20" s="413" t="str">
        <f>IF(B20="","",VLOOKUP(B20,員工代號!$A$2:$B$400,2,0))</f>
        <v>220626291</v>
      </c>
      <c r="B20" s="393" t="s">
        <v>1079</v>
      </c>
      <c r="C20" s="399">
        <f>SUMIF('清冊-代導'!$A$6:$A$15,$B20,'清冊-代導'!$L$6:$L$15)</f>
        <v>0</v>
      </c>
      <c r="D20" s="399">
        <f>SUMIF('清冊-超鐘點'!$A$5:$A$34,$B20,'清冊-超鐘點'!$F$5:$F$34)</f>
        <v>672</v>
      </c>
      <c r="E20" s="399">
        <f>SUMIF('清冊-減授'!$B$7:$B$36,$B20,'清冊-減授'!$L$7:$L$36)</f>
        <v>0</v>
      </c>
      <c r="F20" s="399">
        <f>SUMIF('清冊-代課'!$A$5:$A$24,$B20,'清冊-代課'!$D$5:$D$24)</f>
        <v>0</v>
      </c>
      <c r="G20" s="399">
        <f>SUMIF('清冊-智慧菓'!$B$7:$B$16,$B20,'清冊-智慧菓'!$L$7:$L$16)</f>
        <v>0</v>
      </c>
      <c r="H20" s="382">
        <f t="shared" si="0"/>
        <v>672</v>
      </c>
      <c r="I20" s="399">
        <f>SUMIF('清冊-代導'!$A$6:$A$15,$B20,'清冊-代導'!$M$6:$M$15)</f>
        <v>0</v>
      </c>
      <c r="J20" s="399">
        <f>SUMIF('清冊-超鐘點'!$A$5:$A$34,$B20,'清冊-超鐘點'!$G$5:$G$34)</f>
        <v>0</v>
      </c>
      <c r="K20" s="399">
        <f>SUMIF('清冊-減授'!$B$7:$B$36,$B20,'清冊-減授'!$M$7:$M$36)</f>
        <v>0</v>
      </c>
      <c r="L20" s="399">
        <f>SUMIF('清冊-代課'!$A$5:$A$24,$B20,'清冊-代課'!$E$5:$E$24)</f>
        <v>0</v>
      </c>
      <c r="M20" s="399">
        <f>SUMIF('清冊-智慧菓'!$B$7:$B$16,$B20,'清冊-智慧菓'!$M$7:$M$16)</f>
        <v>0</v>
      </c>
      <c r="N20" s="394">
        <f t="shared" si="1"/>
        <v>0</v>
      </c>
      <c r="O20" s="399">
        <f>SUMIF('清冊-代導'!$A$6:$A$15,$B20,'清冊-代導'!$N$6:$N$15)</f>
        <v>0</v>
      </c>
      <c r="P20" s="399">
        <f>SUMIF('清冊-超鐘點'!$A$5:$A$34,$B20,'清冊-超鐘點'!$H$5:$H$34)</f>
        <v>0</v>
      </c>
      <c r="Q20" s="399">
        <f>SUMIF('清冊-減授'!$B$7:$B$36,$B20,'清冊-減授'!$N$7:$N$36)</f>
        <v>0</v>
      </c>
      <c r="R20" s="399">
        <f>SUMIF('清冊-代課'!$A$5:$A$24,$B20,'清冊-代課'!$F$5:$F$24)</f>
        <v>0</v>
      </c>
      <c r="S20" s="399">
        <f>SUMIF('清冊-智慧菓'!$B$7:$B$16,$B20,'清冊-智慧菓'!$N$7:$N$16)</f>
        <v>0</v>
      </c>
      <c r="T20" s="394">
        <f t="shared" si="2"/>
        <v>0</v>
      </c>
      <c r="U20" s="399">
        <f>SUMIF('清冊-代導'!$A$6:$A$15,$B20,'清冊-代導'!$O$6:$O$15)</f>
        <v>0</v>
      </c>
      <c r="V20" s="399">
        <f>SUMIF('清冊-超鐘點'!$A$5:$A$34,$B20,'清冊-超鐘點'!$I$5:$I$34)</f>
        <v>0</v>
      </c>
      <c r="W20" s="399">
        <f>SUMIF('清冊-減授'!$B$7:$B$36,$B20,'清冊-減授'!$O$7:$O$36)</f>
        <v>0</v>
      </c>
      <c r="X20" s="399">
        <f>SUMIF('清冊-代課'!$A$5:$A$24,$B20,'清冊-代課'!$G$5:$G$24)</f>
        <v>0</v>
      </c>
      <c r="Y20" s="399">
        <f>SUMIF('清冊-智慧菓'!$B$7:$B$16,$B20,'清冊-智慧菓'!$O$7:$O$16)</f>
        <v>0</v>
      </c>
      <c r="Z20" s="394">
        <f t="shared" si="3"/>
        <v>0</v>
      </c>
      <c r="AA20" s="399">
        <f>SUMIF('清冊-代導'!$A$6:$A$15,$B20,'清冊-代導'!$P$6:$P$15)</f>
        <v>0</v>
      </c>
      <c r="AB20" s="418"/>
      <c r="AC20" s="399">
        <f>SUMIF('清冊-減授'!$B$7:$B$36,$B20,'清冊-減授'!$P$7:$P$36)</f>
        <v>0</v>
      </c>
      <c r="AD20" s="399">
        <f>SUMIF('清冊-代課'!$A$5:$A$24,$B20,'清冊-代課'!$H$5:$H$24)</f>
        <v>0</v>
      </c>
      <c r="AE20" s="399">
        <f>SUMIF('清冊-智慧菓'!$B$7:$B$16,$B20,'清冊-智慧菓'!$P$7:$P$16)</f>
        <v>0</v>
      </c>
      <c r="AF20" s="394">
        <f t="shared" si="4"/>
        <v>0</v>
      </c>
      <c r="AG20" s="402">
        <f t="shared" si="5"/>
        <v>0</v>
      </c>
      <c r="AH20" s="399">
        <f>SUMIF('清冊-代導'!$A$6:$A$15,$B20,'清冊-代導'!$R$6:$R$15)</f>
        <v>0</v>
      </c>
      <c r="AI20" s="399">
        <f>SUMIF('清冊-超鐘點'!$A$5:$A$34,$B20,'清冊-超鐘點'!$K$5:$K$34)</f>
        <v>672</v>
      </c>
      <c r="AJ20" s="399">
        <f>SUMIF('清冊-減授'!$B$7:$B$36,$B20,'清冊-減授'!$R$7:$R$36)</f>
        <v>0</v>
      </c>
      <c r="AK20" s="399">
        <f>SUMIF('清冊-代課'!$A$5:$A$24,$B20,'清冊-代課'!$J$5:$J$24)</f>
        <v>0</v>
      </c>
      <c r="AL20" s="399">
        <f>SUMIF('清冊-智慧菓'!$B$7:$B$16,$B20,'清冊-智慧菓'!$R$7:$R$16)</f>
        <v>0</v>
      </c>
      <c r="AM20" s="388">
        <f t="shared" si="6"/>
        <v>672</v>
      </c>
    </row>
    <row r="21" spans="1:39">
      <c r="A21" s="413" t="str">
        <f>IF(B21="","",VLOOKUP(B21,員工代號!$A$2:$B$400,2,0))</f>
        <v>124760881</v>
      </c>
      <c r="B21" s="393" t="s">
        <v>1067</v>
      </c>
      <c r="C21" s="399">
        <f>SUMIF('清冊-代導'!$A$6:$A$15,$B21,'清冊-代導'!$L$6:$L$15)</f>
        <v>0</v>
      </c>
      <c r="D21" s="399">
        <f>SUMIF('清冊-超鐘點'!$A$5:$A$34,$B21,'清冊-超鐘點'!$F$5:$F$34)</f>
        <v>0</v>
      </c>
      <c r="E21" s="399">
        <f>SUMIF('清冊-減授'!$B$7:$B$36,$B21,'清冊-減授'!$L$7:$L$36)</f>
        <v>0</v>
      </c>
      <c r="F21" s="399">
        <f>SUMIF('清冊-代課'!$A$5:$A$24,$B21,'清冊-代課'!$D$5:$D$24)</f>
        <v>0</v>
      </c>
      <c r="G21" s="399">
        <f>SUMIF('清冊-智慧菓'!$B$7:$B$16,$B21,'清冊-智慧菓'!$L$7:$L$16)</f>
        <v>0</v>
      </c>
      <c r="H21" s="382">
        <f t="shared" si="0"/>
        <v>0</v>
      </c>
      <c r="I21" s="399">
        <f>SUMIF('清冊-代導'!$A$6:$A$15,$B21,'清冊-代導'!$M$6:$M$15)</f>
        <v>0</v>
      </c>
      <c r="J21" s="399">
        <f>SUMIF('清冊-超鐘點'!$A$5:$A$34,$B21,'清冊-超鐘點'!$G$5:$G$34)</f>
        <v>0</v>
      </c>
      <c r="K21" s="399">
        <f>SUMIF('清冊-減授'!$B$7:$B$36,$B21,'清冊-減授'!$M$7:$M$36)</f>
        <v>0</v>
      </c>
      <c r="L21" s="399">
        <f>SUMIF('清冊-代課'!$A$5:$A$24,$B21,'清冊-代課'!$E$5:$E$24)</f>
        <v>0</v>
      </c>
      <c r="M21" s="399">
        <f>SUMIF('清冊-智慧菓'!$B$7:$B$16,$B21,'清冊-智慧菓'!$M$7:$M$16)</f>
        <v>0</v>
      </c>
      <c r="N21" s="394">
        <f t="shared" si="1"/>
        <v>0</v>
      </c>
      <c r="O21" s="399">
        <f>SUMIF('清冊-代導'!$A$6:$A$15,$B21,'清冊-代導'!$N$6:$N$15)</f>
        <v>0</v>
      </c>
      <c r="P21" s="399">
        <f>SUMIF('清冊-超鐘點'!$A$5:$A$34,$B21,'清冊-超鐘點'!$H$5:$H$34)</f>
        <v>0</v>
      </c>
      <c r="Q21" s="399">
        <f>SUMIF('清冊-減授'!$B$7:$B$36,$B21,'清冊-減授'!$N$7:$N$36)</f>
        <v>0</v>
      </c>
      <c r="R21" s="399">
        <f>SUMIF('清冊-代課'!$A$5:$A$24,$B21,'清冊-代課'!$F$5:$F$24)</f>
        <v>0</v>
      </c>
      <c r="S21" s="399">
        <f>SUMIF('清冊-智慧菓'!$B$7:$B$16,$B21,'清冊-智慧菓'!$N$7:$N$16)</f>
        <v>0</v>
      </c>
      <c r="T21" s="394">
        <f t="shared" si="2"/>
        <v>0</v>
      </c>
      <c r="U21" s="399">
        <f>SUMIF('清冊-代導'!$A$6:$A$15,$B21,'清冊-代導'!$O$6:$O$15)</f>
        <v>0</v>
      </c>
      <c r="V21" s="399">
        <f>SUMIF('清冊-超鐘點'!$A$5:$A$34,$B21,'清冊-超鐘點'!$I$5:$I$34)</f>
        <v>0</v>
      </c>
      <c r="W21" s="399">
        <f>SUMIF('清冊-減授'!$B$7:$B$36,$B21,'清冊-減授'!$O$7:$O$36)</f>
        <v>0</v>
      </c>
      <c r="X21" s="399">
        <f>SUMIF('清冊-代課'!$A$5:$A$24,$B21,'清冊-代課'!$G$5:$G$24)</f>
        <v>0</v>
      </c>
      <c r="Y21" s="399">
        <f>SUMIF('清冊-智慧菓'!$B$7:$B$16,$B21,'清冊-智慧菓'!$O$7:$O$16)</f>
        <v>0</v>
      </c>
      <c r="Z21" s="394">
        <f t="shared" si="3"/>
        <v>0</v>
      </c>
      <c r="AA21" s="399">
        <f>SUMIF('清冊-代導'!$A$6:$A$15,$B21,'清冊-代導'!$P$6:$P$15)</f>
        <v>0</v>
      </c>
      <c r="AB21" s="418"/>
      <c r="AC21" s="399">
        <f>SUMIF('清冊-減授'!$B$7:$B$36,$B21,'清冊-減授'!$P$7:$P$36)</f>
        <v>0</v>
      </c>
      <c r="AD21" s="399">
        <f>SUMIF('清冊-代課'!$A$5:$A$24,$B21,'清冊-代課'!$H$5:$H$24)</f>
        <v>0</v>
      </c>
      <c r="AE21" s="399">
        <f>SUMIF('清冊-智慧菓'!$B$7:$B$16,$B21,'清冊-智慧菓'!$P$7:$P$16)</f>
        <v>0</v>
      </c>
      <c r="AF21" s="394">
        <f t="shared" si="4"/>
        <v>0</v>
      </c>
      <c r="AG21" s="402">
        <f t="shared" si="5"/>
        <v>0</v>
      </c>
      <c r="AH21" s="399">
        <f>SUMIF('清冊-代導'!$A$6:$A$15,$B21,'清冊-代導'!$R$6:$R$15)</f>
        <v>0</v>
      </c>
      <c r="AI21" s="399">
        <f>SUMIF('清冊-超鐘點'!$A$5:$A$34,$B21,'清冊-超鐘點'!$K$5:$K$34)</f>
        <v>0</v>
      </c>
      <c r="AJ21" s="399">
        <f>SUMIF('清冊-減授'!$B$7:$B$36,$B21,'清冊-減授'!$R$7:$R$36)</f>
        <v>0</v>
      </c>
      <c r="AK21" s="399">
        <f>SUMIF('清冊-代課'!$A$5:$A$24,$B21,'清冊-代課'!$J$5:$J$24)</f>
        <v>0</v>
      </c>
      <c r="AL21" s="399">
        <f>SUMIF('清冊-智慧菓'!$B$7:$B$16,$B21,'清冊-智慧菓'!$R$7:$R$16)</f>
        <v>0</v>
      </c>
      <c r="AM21" s="388">
        <f t="shared" si="6"/>
        <v>0</v>
      </c>
    </row>
    <row r="22" spans="1:39">
      <c r="A22" s="413" t="str">
        <f>IF(B22="","",VLOOKUP(B22,員工代號!$A$2:$B$400,2,0))</f>
        <v>220129500</v>
      </c>
      <c r="B22" s="393" t="s">
        <v>1069</v>
      </c>
      <c r="C22" s="399">
        <f>SUMIF('清冊-代導'!$A$6:$A$15,$B22,'清冊-代導'!$L$6:$L$15)</f>
        <v>0</v>
      </c>
      <c r="D22" s="399">
        <f>SUMIF('清冊-超鐘點'!$A$5:$A$34,$B22,'清冊-超鐘點'!$F$5:$F$34)</f>
        <v>0</v>
      </c>
      <c r="E22" s="399">
        <f>SUMIF('清冊-減授'!$B$7:$B$36,$B22,'清冊-減授'!$L$7:$L$36)</f>
        <v>0</v>
      </c>
      <c r="F22" s="399">
        <f>SUMIF('清冊-代課'!$A$5:$A$24,$B22,'清冊-代課'!$D$5:$D$24)</f>
        <v>0</v>
      </c>
      <c r="G22" s="399">
        <f>SUMIF('清冊-智慧菓'!$B$7:$B$16,$B22,'清冊-智慧菓'!$L$7:$L$16)</f>
        <v>0</v>
      </c>
      <c r="H22" s="382">
        <f t="shared" si="0"/>
        <v>0</v>
      </c>
      <c r="I22" s="399">
        <f>SUMIF('清冊-代導'!$A$6:$A$15,$B22,'清冊-代導'!$M$6:$M$15)</f>
        <v>0</v>
      </c>
      <c r="J22" s="399">
        <f>SUMIF('清冊-超鐘點'!$A$5:$A$34,$B22,'清冊-超鐘點'!$G$5:$G$34)</f>
        <v>0</v>
      </c>
      <c r="K22" s="399">
        <f>SUMIF('清冊-減授'!$B$7:$B$36,$B22,'清冊-減授'!$M$7:$M$36)</f>
        <v>0</v>
      </c>
      <c r="L22" s="399">
        <f>SUMIF('清冊-代課'!$A$5:$A$24,$B22,'清冊-代課'!$E$5:$E$24)</f>
        <v>0</v>
      </c>
      <c r="M22" s="399">
        <f>SUMIF('清冊-智慧菓'!$B$7:$B$16,$B22,'清冊-智慧菓'!$M$7:$M$16)</f>
        <v>0</v>
      </c>
      <c r="N22" s="394">
        <f t="shared" si="1"/>
        <v>0</v>
      </c>
      <c r="O22" s="399">
        <f>SUMIF('清冊-代導'!$A$6:$A$15,$B22,'清冊-代導'!$N$6:$N$15)</f>
        <v>0</v>
      </c>
      <c r="P22" s="399">
        <f>SUMIF('清冊-超鐘點'!$A$5:$A$34,$B22,'清冊-超鐘點'!$H$5:$H$34)</f>
        <v>0</v>
      </c>
      <c r="Q22" s="399">
        <f>SUMIF('清冊-減授'!$B$7:$B$36,$B22,'清冊-減授'!$N$7:$N$36)</f>
        <v>0</v>
      </c>
      <c r="R22" s="399">
        <f>SUMIF('清冊-代課'!$A$5:$A$24,$B22,'清冊-代課'!$F$5:$F$24)</f>
        <v>0</v>
      </c>
      <c r="S22" s="399">
        <f>SUMIF('清冊-智慧菓'!$B$7:$B$16,$B22,'清冊-智慧菓'!$N$7:$N$16)</f>
        <v>0</v>
      </c>
      <c r="T22" s="394">
        <f t="shared" si="2"/>
        <v>0</v>
      </c>
      <c r="U22" s="399">
        <f>SUMIF('清冊-代導'!$A$6:$A$15,$B22,'清冊-代導'!$O$6:$O$15)</f>
        <v>0</v>
      </c>
      <c r="V22" s="399">
        <f>SUMIF('清冊-超鐘點'!$A$5:$A$34,$B22,'清冊-超鐘點'!$I$5:$I$34)</f>
        <v>0</v>
      </c>
      <c r="W22" s="399">
        <f>SUMIF('清冊-減授'!$B$7:$B$36,$B22,'清冊-減授'!$O$7:$O$36)</f>
        <v>0</v>
      </c>
      <c r="X22" s="399">
        <f>SUMIF('清冊-代課'!$A$5:$A$24,$B22,'清冊-代課'!$G$5:$G$24)</f>
        <v>0</v>
      </c>
      <c r="Y22" s="399">
        <f>SUMIF('清冊-智慧菓'!$B$7:$B$16,$B22,'清冊-智慧菓'!$O$7:$O$16)</f>
        <v>0</v>
      </c>
      <c r="Z22" s="394">
        <f t="shared" si="3"/>
        <v>0</v>
      </c>
      <c r="AA22" s="399">
        <f>SUMIF('清冊-代導'!$A$6:$A$15,$B22,'清冊-代導'!$P$6:$P$15)</f>
        <v>0</v>
      </c>
      <c r="AB22" s="418"/>
      <c r="AC22" s="399">
        <f>SUMIF('清冊-減授'!$B$7:$B$36,$B22,'清冊-減授'!$P$7:$P$36)</f>
        <v>0</v>
      </c>
      <c r="AD22" s="399">
        <f>SUMIF('清冊-代課'!$A$5:$A$24,$B22,'清冊-代課'!$H$5:$H$24)</f>
        <v>0</v>
      </c>
      <c r="AE22" s="399">
        <f>SUMIF('清冊-智慧菓'!$B$7:$B$16,$B22,'清冊-智慧菓'!$P$7:$P$16)</f>
        <v>0</v>
      </c>
      <c r="AF22" s="394">
        <f t="shared" si="4"/>
        <v>0</v>
      </c>
      <c r="AG22" s="402">
        <f t="shared" si="5"/>
        <v>0</v>
      </c>
      <c r="AH22" s="399">
        <f>SUMIF('清冊-代導'!$A$6:$A$15,$B22,'清冊-代導'!$R$6:$R$15)</f>
        <v>0</v>
      </c>
      <c r="AI22" s="399">
        <f>SUMIF('清冊-超鐘點'!$A$5:$A$34,$B22,'清冊-超鐘點'!$K$5:$K$34)</f>
        <v>0</v>
      </c>
      <c r="AJ22" s="399">
        <f>SUMIF('清冊-減授'!$B$7:$B$36,$B22,'清冊-減授'!$R$7:$R$36)</f>
        <v>0</v>
      </c>
      <c r="AK22" s="399">
        <f>SUMIF('清冊-代課'!$A$5:$A$24,$B22,'清冊-代課'!$J$5:$J$24)</f>
        <v>0</v>
      </c>
      <c r="AL22" s="399">
        <f>SUMIF('清冊-智慧菓'!$B$7:$B$16,$B22,'清冊-智慧菓'!$R$7:$R$16)</f>
        <v>0</v>
      </c>
      <c r="AM22" s="388">
        <f t="shared" si="6"/>
        <v>0</v>
      </c>
    </row>
    <row r="23" spans="1:39">
      <c r="A23" s="413" t="str">
        <f>IF(B23="","",VLOOKUP(B23,員工代號!$A$2:$B$400,2,0))</f>
        <v>221601036</v>
      </c>
      <c r="B23" s="393" t="s">
        <v>1070</v>
      </c>
      <c r="C23" s="399">
        <f>SUMIF('清冊-代導'!$A$6:$A$15,$B23,'清冊-代導'!$L$6:$L$15)</f>
        <v>0</v>
      </c>
      <c r="D23" s="399">
        <f>SUMIF('清冊-超鐘點'!$A$5:$A$34,$B23,'清冊-超鐘點'!$F$5:$F$34)</f>
        <v>0</v>
      </c>
      <c r="E23" s="399">
        <f>SUMIF('清冊-減授'!$B$7:$B$36,$B23,'清冊-減授'!$L$7:$L$36)</f>
        <v>0</v>
      </c>
      <c r="F23" s="399">
        <f>SUMIF('清冊-代課'!$A$5:$A$24,$B23,'清冊-代課'!$D$5:$D$24)</f>
        <v>0</v>
      </c>
      <c r="G23" s="399">
        <f>SUMIF('清冊-智慧菓'!$B$7:$B$16,$B23,'清冊-智慧菓'!$L$7:$L$16)</f>
        <v>0</v>
      </c>
      <c r="H23" s="382">
        <f t="shared" si="0"/>
        <v>0</v>
      </c>
      <c r="I23" s="399">
        <f>SUMIF('清冊-代導'!$A$6:$A$15,$B23,'清冊-代導'!$M$6:$M$15)</f>
        <v>0</v>
      </c>
      <c r="J23" s="399">
        <f>SUMIF('清冊-超鐘點'!$A$5:$A$34,$B23,'清冊-超鐘點'!$G$5:$G$34)</f>
        <v>0</v>
      </c>
      <c r="K23" s="399">
        <f>SUMIF('清冊-減授'!$B$7:$B$36,$B23,'清冊-減授'!$M$7:$M$36)</f>
        <v>0</v>
      </c>
      <c r="L23" s="399">
        <f>SUMIF('清冊-代課'!$A$5:$A$24,$B23,'清冊-代課'!$E$5:$E$24)</f>
        <v>0</v>
      </c>
      <c r="M23" s="399">
        <f>SUMIF('清冊-智慧菓'!$B$7:$B$16,$B23,'清冊-智慧菓'!$M$7:$M$16)</f>
        <v>0</v>
      </c>
      <c r="N23" s="394">
        <f t="shared" si="1"/>
        <v>0</v>
      </c>
      <c r="O23" s="399">
        <f>SUMIF('清冊-代導'!$A$6:$A$15,$B23,'清冊-代導'!$N$6:$N$15)</f>
        <v>0</v>
      </c>
      <c r="P23" s="399">
        <f>SUMIF('清冊-超鐘點'!$A$5:$A$34,$B23,'清冊-超鐘點'!$H$5:$H$34)</f>
        <v>0</v>
      </c>
      <c r="Q23" s="399">
        <f>SUMIF('清冊-減授'!$B$7:$B$36,$B23,'清冊-減授'!$N$7:$N$36)</f>
        <v>0</v>
      </c>
      <c r="R23" s="399">
        <f>SUMIF('清冊-代課'!$A$5:$A$24,$B23,'清冊-代課'!$F$5:$F$24)</f>
        <v>0</v>
      </c>
      <c r="S23" s="399">
        <f>SUMIF('清冊-智慧菓'!$B$7:$B$16,$B23,'清冊-智慧菓'!$N$7:$N$16)</f>
        <v>0</v>
      </c>
      <c r="T23" s="394">
        <f t="shared" si="2"/>
        <v>0</v>
      </c>
      <c r="U23" s="399">
        <f>SUMIF('清冊-代導'!$A$6:$A$15,$B23,'清冊-代導'!$O$6:$O$15)</f>
        <v>0</v>
      </c>
      <c r="V23" s="399">
        <f>SUMIF('清冊-超鐘點'!$A$5:$A$34,$B23,'清冊-超鐘點'!$I$5:$I$34)</f>
        <v>0</v>
      </c>
      <c r="W23" s="399">
        <f>SUMIF('清冊-減授'!$B$7:$B$36,$B23,'清冊-減授'!$O$7:$O$36)</f>
        <v>0</v>
      </c>
      <c r="X23" s="399">
        <f>SUMIF('清冊-代課'!$A$5:$A$24,$B23,'清冊-代課'!$G$5:$G$24)</f>
        <v>0</v>
      </c>
      <c r="Y23" s="399">
        <f>SUMIF('清冊-智慧菓'!$B$7:$B$16,$B23,'清冊-智慧菓'!$O$7:$O$16)</f>
        <v>0</v>
      </c>
      <c r="Z23" s="394">
        <f t="shared" si="3"/>
        <v>0</v>
      </c>
      <c r="AA23" s="399">
        <f>SUMIF('清冊-代導'!$A$6:$A$15,$B23,'清冊-代導'!$P$6:$P$15)</f>
        <v>0</v>
      </c>
      <c r="AB23" s="418"/>
      <c r="AC23" s="399">
        <f>SUMIF('清冊-減授'!$B$7:$B$36,$B23,'清冊-減授'!$P$7:$P$36)</f>
        <v>0</v>
      </c>
      <c r="AD23" s="399">
        <f>SUMIF('清冊-代課'!$A$5:$A$24,$B23,'清冊-代課'!$H$5:$H$24)</f>
        <v>0</v>
      </c>
      <c r="AE23" s="399">
        <f>SUMIF('清冊-智慧菓'!$B$7:$B$16,$B23,'清冊-智慧菓'!$P$7:$P$16)</f>
        <v>0</v>
      </c>
      <c r="AF23" s="394">
        <f t="shared" si="4"/>
        <v>0</v>
      </c>
      <c r="AG23" s="402">
        <f t="shared" si="5"/>
        <v>0</v>
      </c>
      <c r="AH23" s="399">
        <f>SUMIF('清冊-代導'!$A$6:$A$15,$B23,'清冊-代導'!$R$6:$R$15)</f>
        <v>0</v>
      </c>
      <c r="AI23" s="399">
        <f>SUMIF('清冊-超鐘點'!$A$5:$A$34,$B23,'清冊-超鐘點'!$K$5:$K$34)</f>
        <v>0</v>
      </c>
      <c r="AJ23" s="399">
        <f>SUMIF('清冊-減授'!$B$7:$B$36,$B23,'清冊-減授'!$R$7:$R$36)</f>
        <v>0</v>
      </c>
      <c r="AK23" s="399">
        <f>SUMIF('清冊-代課'!$A$5:$A$24,$B23,'清冊-代課'!$J$5:$J$24)</f>
        <v>0</v>
      </c>
      <c r="AL23" s="399">
        <f>SUMIF('清冊-智慧菓'!$B$7:$B$16,$B23,'清冊-智慧菓'!$R$7:$R$16)</f>
        <v>0</v>
      </c>
      <c r="AM23" s="388">
        <f t="shared" si="6"/>
        <v>0</v>
      </c>
    </row>
    <row r="24" spans="1:39">
      <c r="A24" s="413">
        <f>IF(B24="","",VLOOKUP(B24,員工代號!$A$2:$B$400,2,0))</f>
        <v>220657476</v>
      </c>
      <c r="B24" s="393" t="s">
        <v>1071</v>
      </c>
      <c r="C24" s="399">
        <f>SUMIF('清冊-代導'!$A$6:$A$15,$B24,'清冊-代導'!$L$6:$L$15)</f>
        <v>0</v>
      </c>
      <c r="D24" s="399">
        <f>SUMIF('清冊-超鐘點'!$A$5:$A$34,$B24,'清冊-超鐘點'!$F$5:$F$34)</f>
        <v>0</v>
      </c>
      <c r="E24" s="399">
        <f>SUMIF('清冊-減授'!$B$7:$B$36,$B24,'清冊-減授'!$L$7:$L$36)</f>
        <v>0</v>
      </c>
      <c r="F24" s="399">
        <f>SUMIF('清冊-代課'!$A$5:$A$24,$B24,'清冊-代課'!$D$5:$D$24)</f>
        <v>0</v>
      </c>
      <c r="G24" s="399">
        <f>SUMIF('清冊-智慧菓'!$B$7:$B$16,$B24,'清冊-智慧菓'!$L$7:$L$16)</f>
        <v>0</v>
      </c>
      <c r="H24" s="382">
        <f t="shared" si="0"/>
        <v>0</v>
      </c>
      <c r="I24" s="399">
        <f>SUMIF('清冊-代導'!$A$6:$A$15,$B24,'清冊-代導'!$M$6:$M$15)</f>
        <v>0</v>
      </c>
      <c r="J24" s="399">
        <f>SUMIF('清冊-超鐘點'!$A$5:$A$34,$B24,'清冊-超鐘點'!$G$5:$G$34)</f>
        <v>0</v>
      </c>
      <c r="K24" s="399">
        <f>SUMIF('清冊-減授'!$B$7:$B$36,$B24,'清冊-減授'!$M$7:$M$36)</f>
        <v>0</v>
      </c>
      <c r="L24" s="399">
        <f>SUMIF('清冊-代課'!$A$5:$A$24,$B24,'清冊-代課'!$E$5:$E$24)</f>
        <v>0</v>
      </c>
      <c r="M24" s="399">
        <f>SUMIF('清冊-智慧菓'!$B$7:$B$16,$B24,'清冊-智慧菓'!$M$7:$M$16)</f>
        <v>0</v>
      </c>
      <c r="N24" s="394">
        <f t="shared" si="1"/>
        <v>0</v>
      </c>
      <c r="O24" s="399">
        <f>SUMIF('清冊-代導'!$A$6:$A$15,$B24,'清冊-代導'!$N$6:$N$15)</f>
        <v>0</v>
      </c>
      <c r="P24" s="399">
        <f>SUMIF('清冊-超鐘點'!$A$5:$A$34,$B24,'清冊-超鐘點'!$H$5:$H$34)</f>
        <v>0</v>
      </c>
      <c r="Q24" s="399">
        <f>SUMIF('清冊-減授'!$B$7:$B$36,$B24,'清冊-減授'!$N$7:$N$36)</f>
        <v>0</v>
      </c>
      <c r="R24" s="399">
        <f>SUMIF('清冊-代課'!$A$5:$A$24,$B24,'清冊-代課'!$F$5:$F$24)</f>
        <v>0</v>
      </c>
      <c r="S24" s="399">
        <f>SUMIF('清冊-智慧菓'!$B$7:$B$16,$B24,'清冊-智慧菓'!$N$7:$N$16)</f>
        <v>0</v>
      </c>
      <c r="T24" s="394">
        <f t="shared" si="2"/>
        <v>0</v>
      </c>
      <c r="U24" s="399">
        <f>SUMIF('清冊-代導'!$A$6:$A$15,$B24,'清冊-代導'!$O$6:$O$15)</f>
        <v>0</v>
      </c>
      <c r="V24" s="399">
        <f>SUMIF('清冊-超鐘點'!$A$5:$A$34,$B24,'清冊-超鐘點'!$I$5:$I$34)</f>
        <v>0</v>
      </c>
      <c r="W24" s="399">
        <f>SUMIF('清冊-減授'!$B$7:$B$36,$B24,'清冊-減授'!$O$7:$O$36)</f>
        <v>0</v>
      </c>
      <c r="X24" s="399">
        <f>SUMIF('清冊-代課'!$A$5:$A$24,$B24,'清冊-代課'!$G$5:$G$24)</f>
        <v>0</v>
      </c>
      <c r="Y24" s="399">
        <f>SUMIF('清冊-智慧菓'!$B$7:$B$16,$B24,'清冊-智慧菓'!$O$7:$O$16)</f>
        <v>0</v>
      </c>
      <c r="Z24" s="394">
        <f t="shared" si="3"/>
        <v>0</v>
      </c>
      <c r="AA24" s="399">
        <f>SUMIF('清冊-代導'!$A$6:$A$15,$B24,'清冊-代導'!$P$6:$P$15)</f>
        <v>0</v>
      </c>
      <c r="AB24" s="418"/>
      <c r="AC24" s="399">
        <f>SUMIF('清冊-減授'!$B$7:$B$36,$B24,'清冊-減授'!$P$7:$P$36)</f>
        <v>0</v>
      </c>
      <c r="AD24" s="399">
        <f>SUMIF('清冊-代課'!$A$5:$A$24,$B24,'清冊-代課'!$H$5:$H$24)</f>
        <v>0</v>
      </c>
      <c r="AE24" s="399">
        <f>SUMIF('清冊-智慧菓'!$B$7:$B$16,$B24,'清冊-智慧菓'!$P$7:$P$16)</f>
        <v>0</v>
      </c>
      <c r="AF24" s="394">
        <f t="shared" si="4"/>
        <v>0</v>
      </c>
      <c r="AG24" s="402">
        <f t="shared" si="5"/>
        <v>0</v>
      </c>
      <c r="AH24" s="399">
        <f>SUMIF('清冊-代導'!$A$6:$A$15,$B24,'清冊-代導'!$R$6:$R$15)</f>
        <v>0</v>
      </c>
      <c r="AI24" s="399">
        <f>SUMIF('清冊-超鐘點'!$A$5:$A$34,$B24,'清冊-超鐘點'!$K$5:$K$34)</f>
        <v>0</v>
      </c>
      <c r="AJ24" s="399">
        <f>SUMIF('清冊-減授'!$B$7:$B$36,$B24,'清冊-減授'!$R$7:$R$36)</f>
        <v>0</v>
      </c>
      <c r="AK24" s="399">
        <f>SUMIF('清冊-代課'!$A$5:$A$24,$B24,'清冊-代課'!$J$5:$J$24)</f>
        <v>0</v>
      </c>
      <c r="AL24" s="399">
        <f>SUMIF('清冊-智慧菓'!$B$7:$B$16,$B24,'清冊-智慧菓'!$R$7:$R$16)</f>
        <v>0</v>
      </c>
      <c r="AM24" s="388">
        <f t="shared" si="6"/>
        <v>0</v>
      </c>
    </row>
    <row r="25" spans="1:39">
      <c r="A25" s="413" t="str">
        <f>IF(B25="","",VLOOKUP(B25,員工代號!$A$2:$B$400,2,0))</f>
        <v>221229762</v>
      </c>
      <c r="B25" s="393" t="s">
        <v>1072</v>
      </c>
      <c r="C25" s="399">
        <f>SUMIF('清冊-代導'!$A$6:$A$15,$B25,'清冊-代導'!$L$6:$L$15)</f>
        <v>0</v>
      </c>
      <c r="D25" s="399">
        <f>SUMIF('清冊-超鐘點'!$A$5:$A$34,$B25,'清冊-超鐘點'!$F$5:$F$34)</f>
        <v>0</v>
      </c>
      <c r="E25" s="399">
        <f>SUMIF('清冊-減授'!$B$7:$B$36,$B25,'清冊-減授'!$L$7:$L$36)</f>
        <v>0</v>
      </c>
      <c r="F25" s="399">
        <f>SUMIF('清冊-代課'!$A$5:$A$24,$B25,'清冊-代課'!$D$5:$D$24)</f>
        <v>0</v>
      </c>
      <c r="G25" s="399">
        <f>SUMIF('清冊-智慧菓'!$B$7:$B$16,$B25,'清冊-智慧菓'!$L$7:$L$16)</f>
        <v>0</v>
      </c>
      <c r="H25" s="382">
        <f t="shared" si="0"/>
        <v>0</v>
      </c>
      <c r="I25" s="399">
        <f>SUMIF('清冊-代導'!$A$6:$A$15,$B25,'清冊-代導'!$M$6:$M$15)</f>
        <v>0</v>
      </c>
      <c r="J25" s="399">
        <f>SUMIF('清冊-超鐘點'!$A$5:$A$34,$B25,'清冊-超鐘點'!$G$5:$G$34)</f>
        <v>0</v>
      </c>
      <c r="K25" s="399">
        <f>SUMIF('清冊-減授'!$B$7:$B$36,$B25,'清冊-減授'!$M$7:$M$36)</f>
        <v>0</v>
      </c>
      <c r="L25" s="399">
        <f>SUMIF('清冊-代課'!$A$5:$A$24,$B25,'清冊-代課'!$E$5:$E$24)</f>
        <v>0</v>
      </c>
      <c r="M25" s="399">
        <f>SUMIF('清冊-智慧菓'!$B$7:$B$16,$B25,'清冊-智慧菓'!$M$7:$M$16)</f>
        <v>0</v>
      </c>
      <c r="N25" s="394">
        <f t="shared" si="1"/>
        <v>0</v>
      </c>
      <c r="O25" s="399">
        <f>SUMIF('清冊-代導'!$A$6:$A$15,$B25,'清冊-代導'!$N$6:$N$15)</f>
        <v>0</v>
      </c>
      <c r="P25" s="399">
        <f>SUMIF('清冊-超鐘點'!$A$5:$A$34,$B25,'清冊-超鐘點'!$H$5:$H$34)</f>
        <v>0</v>
      </c>
      <c r="Q25" s="399">
        <f>SUMIF('清冊-減授'!$B$7:$B$36,$B25,'清冊-減授'!$N$7:$N$36)</f>
        <v>0</v>
      </c>
      <c r="R25" s="399">
        <f>SUMIF('清冊-代課'!$A$5:$A$24,$B25,'清冊-代課'!$F$5:$F$24)</f>
        <v>0</v>
      </c>
      <c r="S25" s="399">
        <f>SUMIF('清冊-智慧菓'!$B$7:$B$16,$B25,'清冊-智慧菓'!$N$7:$N$16)</f>
        <v>0</v>
      </c>
      <c r="T25" s="394">
        <f t="shared" si="2"/>
        <v>0</v>
      </c>
      <c r="U25" s="399">
        <f>SUMIF('清冊-代導'!$A$6:$A$15,$B25,'清冊-代導'!$O$6:$O$15)</f>
        <v>0</v>
      </c>
      <c r="V25" s="399">
        <f>SUMIF('清冊-超鐘點'!$A$5:$A$34,$B25,'清冊-超鐘點'!$I$5:$I$34)</f>
        <v>0</v>
      </c>
      <c r="W25" s="399">
        <f>SUMIF('清冊-減授'!$B$7:$B$36,$B25,'清冊-減授'!$O$7:$O$36)</f>
        <v>0</v>
      </c>
      <c r="X25" s="399">
        <f>SUMIF('清冊-代課'!$A$5:$A$24,$B25,'清冊-代課'!$G$5:$G$24)</f>
        <v>0</v>
      </c>
      <c r="Y25" s="399">
        <f>SUMIF('清冊-智慧菓'!$B$7:$B$16,$B25,'清冊-智慧菓'!$O$7:$O$16)</f>
        <v>0</v>
      </c>
      <c r="Z25" s="394">
        <f t="shared" si="3"/>
        <v>0</v>
      </c>
      <c r="AA25" s="399">
        <f>SUMIF('清冊-代導'!$A$6:$A$15,$B25,'清冊-代導'!$P$6:$P$15)</f>
        <v>0</v>
      </c>
      <c r="AB25" s="418"/>
      <c r="AC25" s="399">
        <f>SUMIF('清冊-減授'!$B$7:$B$36,$B25,'清冊-減授'!$P$7:$P$36)</f>
        <v>0</v>
      </c>
      <c r="AD25" s="399">
        <f>SUMIF('清冊-代課'!$A$5:$A$24,$B25,'清冊-代課'!$H$5:$H$24)</f>
        <v>0</v>
      </c>
      <c r="AE25" s="399">
        <f>SUMIF('清冊-智慧菓'!$B$7:$B$16,$B25,'清冊-智慧菓'!$P$7:$P$16)</f>
        <v>0</v>
      </c>
      <c r="AF25" s="394">
        <f t="shared" si="4"/>
        <v>0</v>
      </c>
      <c r="AG25" s="402">
        <f t="shared" si="5"/>
        <v>0</v>
      </c>
      <c r="AH25" s="399">
        <f>SUMIF('清冊-代導'!$A$6:$A$15,$B25,'清冊-代導'!$R$6:$R$15)</f>
        <v>0</v>
      </c>
      <c r="AI25" s="399">
        <f>SUMIF('清冊-超鐘點'!$A$5:$A$34,$B25,'清冊-超鐘點'!$K$5:$K$34)</f>
        <v>0</v>
      </c>
      <c r="AJ25" s="399">
        <f>SUMIF('清冊-減授'!$B$7:$B$36,$B25,'清冊-減授'!$R$7:$R$36)</f>
        <v>0</v>
      </c>
      <c r="AK25" s="399">
        <f>SUMIF('清冊-代課'!$A$5:$A$24,$B25,'清冊-代課'!$J$5:$J$24)</f>
        <v>0</v>
      </c>
      <c r="AL25" s="399">
        <f>SUMIF('清冊-智慧菓'!$B$7:$B$16,$B25,'清冊-智慧菓'!$R$7:$R$16)</f>
        <v>0</v>
      </c>
      <c r="AM25" s="388">
        <f t="shared" si="6"/>
        <v>0</v>
      </c>
    </row>
    <row r="26" spans="1:39">
      <c r="A26" s="413" t="str">
        <f>IF(B26="","",VLOOKUP(B26,員工代號!$A$2:$B$400,2,0))</f>
        <v>224066022</v>
      </c>
      <c r="B26" s="393" t="s">
        <v>1073</v>
      </c>
      <c r="C26" s="399">
        <f>SUMIF('清冊-代導'!$A$6:$A$15,$B26,'清冊-代導'!$L$6:$L$15)</f>
        <v>0</v>
      </c>
      <c r="D26" s="399">
        <f>SUMIF('清冊-超鐘點'!$A$5:$A$34,$B26,'清冊-超鐘點'!$F$5:$F$34)</f>
        <v>0</v>
      </c>
      <c r="E26" s="399">
        <f>SUMIF('清冊-減授'!$B$7:$B$36,$B26,'清冊-減授'!$L$7:$L$36)</f>
        <v>0</v>
      </c>
      <c r="F26" s="399">
        <f>SUMIF('清冊-代課'!$A$5:$A$24,$B26,'清冊-代課'!$D$5:$D$24)</f>
        <v>0</v>
      </c>
      <c r="G26" s="399">
        <f>SUMIF('清冊-智慧菓'!$B$7:$B$16,$B26,'清冊-智慧菓'!$L$7:$L$16)</f>
        <v>0</v>
      </c>
      <c r="H26" s="382">
        <f t="shared" si="0"/>
        <v>0</v>
      </c>
      <c r="I26" s="399">
        <f>SUMIF('清冊-代導'!$A$6:$A$15,$B26,'清冊-代導'!$M$6:$M$15)</f>
        <v>0</v>
      </c>
      <c r="J26" s="399">
        <f>SUMIF('清冊-超鐘點'!$A$5:$A$34,$B26,'清冊-超鐘點'!$G$5:$G$34)</f>
        <v>0</v>
      </c>
      <c r="K26" s="399">
        <f>SUMIF('清冊-減授'!$B$7:$B$36,$B26,'清冊-減授'!$M$7:$M$36)</f>
        <v>0</v>
      </c>
      <c r="L26" s="399">
        <f>SUMIF('清冊-代課'!$A$5:$A$24,$B26,'清冊-代課'!$E$5:$E$24)</f>
        <v>0</v>
      </c>
      <c r="M26" s="399">
        <f>SUMIF('清冊-智慧菓'!$B$7:$B$16,$B26,'清冊-智慧菓'!$M$7:$M$16)</f>
        <v>0</v>
      </c>
      <c r="N26" s="394">
        <f t="shared" si="1"/>
        <v>0</v>
      </c>
      <c r="O26" s="399">
        <f>SUMIF('清冊-代導'!$A$6:$A$15,$B26,'清冊-代導'!$N$6:$N$15)</f>
        <v>0</v>
      </c>
      <c r="P26" s="399">
        <f>SUMIF('清冊-超鐘點'!$A$5:$A$34,$B26,'清冊-超鐘點'!$H$5:$H$34)</f>
        <v>0</v>
      </c>
      <c r="Q26" s="399">
        <f>SUMIF('清冊-減授'!$B$7:$B$36,$B26,'清冊-減授'!$N$7:$N$36)</f>
        <v>0</v>
      </c>
      <c r="R26" s="399">
        <f>SUMIF('清冊-代課'!$A$5:$A$24,$B26,'清冊-代課'!$F$5:$F$24)</f>
        <v>0</v>
      </c>
      <c r="S26" s="399">
        <f>SUMIF('清冊-智慧菓'!$B$7:$B$16,$B26,'清冊-智慧菓'!$N$7:$N$16)</f>
        <v>0</v>
      </c>
      <c r="T26" s="394">
        <f t="shared" si="2"/>
        <v>0</v>
      </c>
      <c r="U26" s="399">
        <f>SUMIF('清冊-代導'!$A$6:$A$15,$B26,'清冊-代導'!$O$6:$O$15)</f>
        <v>0</v>
      </c>
      <c r="V26" s="399">
        <f>SUMIF('清冊-超鐘點'!$A$5:$A$34,$B26,'清冊-超鐘點'!$I$5:$I$34)</f>
        <v>0</v>
      </c>
      <c r="W26" s="399">
        <f>SUMIF('清冊-減授'!$B$7:$B$36,$B26,'清冊-減授'!$O$7:$O$36)</f>
        <v>0</v>
      </c>
      <c r="X26" s="399">
        <f>SUMIF('清冊-代課'!$A$5:$A$24,$B26,'清冊-代課'!$G$5:$G$24)</f>
        <v>0</v>
      </c>
      <c r="Y26" s="399">
        <f>SUMIF('清冊-智慧菓'!$B$7:$B$16,$B26,'清冊-智慧菓'!$O$7:$O$16)</f>
        <v>0</v>
      </c>
      <c r="Z26" s="394">
        <f t="shared" si="3"/>
        <v>0</v>
      </c>
      <c r="AA26" s="399">
        <f>SUMIF('清冊-代導'!$A$6:$A$15,$B26,'清冊-代導'!$P$6:$P$15)</f>
        <v>0</v>
      </c>
      <c r="AB26" s="418"/>
      <c r="AC26" s="399">
        <f>SUMIF('清冊-減授'!$B$7:$B$36,$B26,'清冊-減授'!$P$7:$P$36)</f>
        <v>0</v>
      </c>
      <c r="AD26" s="399">
        <f>SUMIF('清冊-代課'!$A$5:$A$24,$B26,'清冊-代課'!$H$5:$H$24)</f>
        <v>0</v>
      </c>
      <c r="AE26" s="399">
        <f>SUMIF('清冊-智慧菓'!$B$7:$B$16,$B26,'清冊-智慧菓'!$P$7:$P$16)</f>
        <v>0</v>
      </c>
      <c r="AF26" s="394">
        <f t="shared" si="4"/>
        <v>0</v>
      </c>
      <c r="AG26" s="402">
        <f t="shared" si="5"/>
        <v>0</v>
      </c>
      <c r="AH26" s="399">
        <f>SUMIF('清冊-代導'!$A$6:$A$15,$B26,'清冊-代導'!$R$6:$R$15)</f>
        <v>0</v>
      </c>
      <c r="AI26" s="399">
        <f>SUMIF('清冊-超鐘點'!$A$5:$A$34,$B26,'清冊-超鐘點'!$K$5:$K$34)</f>
        <v>0</v>
      </c>
      <c r="AJ26" s="399">
        <f>SUMIF('清冊-減授'!$B$7:$B$36,$B26,'清冊-減授'!$R$7:$R$36)</f>
        <v>0</v>
      </c>
      <c r="AK26" s="399">
        <f>SUMIF('清冊-代課'!$A$5:$A$24,$B26,'清冊-代課'!$J$5:$J$24)</f>
        <v>0</v>
      </c>
      <c r="AL26" s="399">
        <f>SUMIF('清冊-智慧菓'!$B$7:$B$16,$B26,'清冊-智慧菓'!$R$7:$R$16)</f>
        <v>0</v>
      </c>
      <c r="AM26" s="388">
        <f t="shared" si="6"/>
        <v>0</v>
      </c>
    </row>
    <row r="27" spans="1:39">
      <c r="A27" s="413" t="str">
        <f>IF(B27="","",VLOOKUP(B27,員工代號!$A$2:$B$400,2,0))</f>
        <v>224154901</v>
      </c>
      <c r="B27" s="393" t="s">
        <v>1074</v>
      </c>
      <c r="C27" s="399">
        <f>SUMIF('清冊-代導'!$A$6:$A$15,$B27,'清冊-代導'!$L$6:$L$15)</f>
        <v>0</v>
      </c>
      <c r="D27" s="399">
        <f>SUMIF('清冊-超鐘點'!$A$5:$A$34,$B27,'清冊-超鐘點'!$F$5:$F$34)</f>
        <v>0</v>
      </c>
      <c r="E27" s="399">
        <f>SUMIF('清冊-減授'!$B$7:$B$36,$B27,'清冊-減授'!$L$7:$L$36)</f>
        <v>0</v>
      </c>
      <c r="F27" s="399">
        <f>SUMIF('清冊-代課'!$A$5:$A$24,$B27,'清冊-代課'!$D$5:$D$24)</f>
        <v>0</v>
      </c>
      <c r="G27" s="399">
        <f>SUMIF('清冊-智慧菓'!$B$7:$B$16,$B27,'清冊-智慧菓'!$L$7:$L$16)</f>
        <v>0</v>
      </c>
      <c r="H27" s="382">
        <f t="shared" si="0"/>
        <v>0</v>
      </c>
      <c r="I27" s="399">
        <f>SUMIF('清冊-代導'!$A$6:$A$15,$B27,'清冊-代導'!$M$6:$M$15)</f>
        <v>0</v>
      </c>
      <c r="J27" s="399">
        <f>SUMIF('清冊-超鐘點'!$A$5:$A$34,$B27,'清冊-超鐘點'!$G$5:$G$34)</f>
        <v>0</v>
      </c>
      <c r="K27" s="399">
        <f>SUMIF('清冊-減授'!$B$7:$B$36,$B27,'清冊-減授'!$M$7:$M$36)</f>
        <v>0</v>
      </c>
      <c r="L27" s="399">
        <f>SUMIF('清冊-代課'!$A$5:$A$24,$B27,'清冊-代課'!$E$5:$E$24)</f>
        <v>0</v>
      </c>
      <c r="M27" s="399">
        <f>SUMIF('清冊-智慧菓'!$B$7:$B$16,$B27,'清冊-智慧菓'!$M$7:$M$16)</f>
        <v>0</v>
      </c>
      <c r="N27" s="394">
        <f t="shared" si="1"/>
        <v>0</v>
      </c>
      <c r="O27" s="399">
        <f>SUMIF('清冊-代導'!$A$6:$A$15,$B27,'清冊-代導'!$N$6:$N$15)</f>
        <v>0</v>
      </c>
      <c r="P27" s="399">
        <f>SUMIF('清冊-超鐘點'!$A$5:$A$34,$B27,'清冊-超鐘點'!$H$5:$H$34)</f>
        <v>0</v>
      </c>
      <c r="Q27" s="399">
        <f>SUMIF('清冊-減授'!$B$7:$B$36,$B27,'清冊-減授'!$N$7:$N$36)</f>
        <v>0</v>
      </c>
      <c r="R27" s="399">
        <f>SUMIF('清冊-代課'!$A$5:$A$24,$B27,'清冊-代課'!$F$5:$F$24)</f>
        <v>0</v>
      </c>
      <c r="S27" s="399">
        <f>SUMIF('清冊-智慧菓'!$B$7:$B$16,$B27,'清冊-智慧菓'!$N$7:$N$16)</f>
        <v>0</v>
      </c>
      <c r="T27" s="394">
        <f t="shared" si="2"/>
        <v>0</v>
      </c>
      <c r="U27" s="399">
        <f>SUMIF('清冊-代導'!$A$6:$A$15,$B27,'清冊-代導'!$O$6:$O$15)</f>
        <v>0</v>
      </c>
      <c r="V27" s="399">
        <f>SUMIF('清冊-超鐘點'!$A$5:$A$34,$B27,'清冊-超鐘點'!$I$5:$I$34)</f>
        <v>0</v>
      </c>
      <c r="W27" s="399">
        <f>SUMIF('清冊-減授'!$B$7:$B$36,$B27,'清冊-減授'!$O$7:$O$36)</f>
        <v>0</v>
      </c>
      <c r="X27" s="399">
        <f>SUMIF('清冊-代課'!$A$5:$A$24,$B27,'清冊-代課'!$G$5:$G$24)</f>
        <v>0</v>
      </c>
      <c r="Y27" s="399">
        <f>SUMIF('清冊-智慧菓'!$B$7:$B$16,$B27,'清冊-智慧菓'!$O$7:$O$16)</f>
        <v>0</v>
      </c>
      <c r="Z27" s="394">
        <f t="shared" si="3"/>
        <v>0</v>
      </c>
      <c r="AA27" s="399">
        <f>SUMIF('清冊-代導'!$A$6:$A$15,$B27,'清冊-代導'!$P$6:$P$15)</f>
        <v>0</v>
      </c>
      <c r="AB27" s="418"/>
      <c r="AC27" s="399">
        <f>SUMIF('清冊-減授'!$B$7:$B$36,$B27,'清冊-減授'!$P$7:$P$36)</f>
        <v>0</v>
      </c>
      <c r="AD27" s="399">
        <f>SUMIF('清冊-代課'!$A$5:$A$24,$B27,'清冊-代課'!$H$5:$H$24)</f>
        <v>0</v>
      </c>
      <c r="AE27" s="399">
        <f>SUMIF('清冊-智慧菓'!$B$7:$B$16,$B27,'清冊-智慧菓'!$P$7:$P$16)</f>
        <v>0</v>
      </c>
      <c r="AF27" s="394">
        <f t="shared" si="4"/>
        <v>0</v>
      </c>
      <c r="AG27" s="402">
        <f t="shared" si="5"/>
        <v>0</v>
      </c>
      <c r="AH27" s="399">
        <f>SUMIF('清冊-代導'!$A$6:$A$15,$B27,'清冊-代導'!$R$6:$R$15)</f>
        <v>0</v>
      </c>
      <c r="AI27" s="399">
        <f>SUMIF('清冊-超鐘點'!$A$5:$A$34,$B27,'清冊-超鐘點'!$K$5:$K$34)</f>
        <v>0</v>
      </c>
      <c r="AJ27" s="399">
        <f>SUMIF('清冊-減授'!$B$7:$B$36,$B27,'清冊-減授'!$R$7:$R$36)</f>
        <v>0</v>
      </c>
      <c r="AK27" s="399">
        <f>SUMIF('清冊-代課'!$A$5:$A$24,$B27,'清冊-代課'!$J$5:$J$24)</f>
        <v>0</v>
      </c>
      <c r="AL27" s="399">
        <f>SUMIF('清冊-智慧菓'!$B$7:$B$16,$B27,'清冊-智慧菓'!$R$7:$R$16)</f>
        <v>0</v>
      </c>
      <c r="AM27" s="388">
        <f t="shared" si="6"/>
        <v>0</v>
      </c>
    </row>
    <row r="28" spans="1:39">
      <c r="A28" s="413" t="str">
        <f>IF(B28="","",VLOOKUP(B28,員工代號!$A$2:$B$400,2,0))</f>
        <v>223757999</v>
      </c>
      <c r="B28" s="393" t="s">
        <v>1144</v>
      </c>
      <c r="C28" s="399">
        <f>SUMIF('清冊-代導'!$A$6:$A$15,$B28,'清冊-代導'!$L$6:$L$15)</f>
        <v>0</v>
      </c>
      <c r="D28" s="399">
        <f>SUMIF('清冊-超鐘點'!$A$5:$A$34,$B28,'清冊-超鐘點'!$F$5:$F$34)</f>
        <v>0</v>
      </c>
      <c r="E28" s="399">
        <f>SUMIF('清冊-減授'!$B$7:$B$36,$B28,'清冊-減授'!$L$7:$L$36)</f>
        <v>0</v>
      </c>
      <c r="F28" s="399">
        <f>SUMIF('清冊-代課'!$A$5:$A$24,$B28,'清冊-代課'!$D$5:$D$24)</f>
        <v>0</v>
      </c>
      <c r="G28" s="399">
        <f>SUMIF('清冊-智慧菓'!$B$7:$B$16,$B28,'清冊-智慧菓'!$L$7:$L$16)</f>
        <v>0</v>
      </c>
      <c r="H28" s="382">
        <f t="shared" si="0"/>
        <v>0</v>
      </c>
      <c r="I28" s="399">
        <f>SUMIF('清冊-代導'!$A$6:$A$15,$B28,'清冊-代導'!$M$6:$M$15)</f>
        <v>0</v>
      </c>
      <c r="J28" s="399">
        <f>SUMIF('清冊-超鐘點'!$A$5:$A$34,$B28,'清冊-超鐘點'!$G$5:$G$34)</f>
        <v>0</v>
      </c>
      <c r="K28" s="399">
        <f>SUMIF('清冊-減授'!$B$7:$B$36,$B28,'清冊-減授'!$M$7:$M$36)</f>
        <v>0</v>
      </c>
      <c r="L28" s="399">
        <f>SUMIF('清冊-代課'!$A$5:$A$24,$B28,'清冊-代課'!$E$5:$E$24)</f>
        <v>0</v>
      </c>
      <c r="M28" s="399">
        <f>SUMIF('清冊-智慧菓'!$B$7:$B$16,$B28,'清冊-智慧菓'!$M$7:$M$16)</f>
        <v>0</v>
      </c>
      <c r="N28" s="394">
        <f t="shared" si="1"/>
        <v>0</v>
      </c>
      <c r="O28" s="399">
        <f>SUMIF('清冊-代導'!$A$6:$A$15,$B28,'清冊-代導'!$N$6:$N$15)</f>
        <v>0</v>
      </c>
      <c r="P28" s="399">
        <f>SUMIF('清冊-超鐘點'!$A$5:$A$34,$B28,'清冊-超鐘點'!$H$5:$H$34)</f>
        <v>0</v>
      </c>
      <c r="Q28" s="399">
        <f>SUMIF('清冊-減授'!$B$7:$B$36,$B28,'清冊-減授'!$N$7:$N$36)</f>
        <v>0</v>
      </c>
      <c r="R28" s="399">
        <f>SUMIF('清冊-代課'!$A$5:$A$24,$B28,'清冊-代課'!$F$5:$F$24)</f>
        <v>0</v>
      </c>
      <c r="S28" s="399">
        <f>SUMIF('清冊-智慧菓'!$B$7:$B$16,$B28,'清冊-智慧菓'!$N$7:$N$16)</f>
        <v>0</v>
      </c>
      <c r="T28" s="394">
        <f t="shared" si="2"/>
        <v>0</v>
      </c>
      <c r="U28" s="399">
        <f>SUMIF('清冊-代導'!$A$6:$A$15,$B28,'清冊-代導'!$O$6:$O$15)</f>
        <v>0</v>
      </c>
      <c r="V28" s="399">
        <f>SUMIF('清冊-超鐘點'!$A$5:$A$34,$B28,'清冊-超鐘點'!$I$5:$I$34)</f>
        <v>0</v>
      </c>
      <c r="W28" s="399">
        <f>SUMIF('清冊-減授'!$B$7:$B$36,$B28,'清冊-減授'!$O$7:$O$36)</f>
        <v>0</v>
      </c>
      <c r="X28" s="399">
        <f>SUMIF('清冊-代課'!$A$5:$A$24,$B28,'清冊-代課'!$G$5:$G$24)</f>
        <v>0</v>
      </c>
      <c r="Y28" s="399">
        <f>SUMIF('清冊-智慧菓'!$B$7:$B$16,$B28,'清冊-智慧菓'!$O$7:$O$16)</f>
        <v>0</v>
      </c>
      <c r="Z28" s="394">
        <f t="shared" si="3"/>
        <v>0</v>
      </c>
      <c r="AA28" s="399">
        <f>SUMIF('清冊-代導'!$A$6:$A$15,$B28,'清冊-代導'!$P$6:$P$15)</f>
        <v>0</v>
      </c>
      <c r="AB28" s="418"/>
      <c r="AC28" s="399">
        <f>SUMIF('清冊-減授'!$B$7:$B$36,$B28,'清冊-減授'!$P$7:$P$36)</f>
        <v>0</v>
      </c>
      <c r="AD28" s="399">
        <f>SUMIF('清冊-代課'!$A$5:$A$24,$B28,'清冊-代課'!$H$5:$H$24)</f>
        <v>0</v>
      </c>
      <c r="AE28" s="399">
        <f>SUMIF('清冊-智慧菓'!$B$7:$B$16,$B28,'清冊-智慧菓'!$P$7:$P$16)</f>
        <v>0</v>
      </c>
      <c r="AF28" s="394">
        <f t="shared" si="4"/>
        <v>0</v>
      </c>
      <c r="AG28" s="402">
        <f t="shared" si="5"/>
        <v>0</v>
      </c>
      <c r="AH28" s="399">
        <f>SUMIF('清冊-代導'!$A$6:$A$15,$B28,'清冊-代導'!$R$6:$R$15)</f>
        <v>0</v>
      </c>
      <c r="AI28" s="399">
        <f>SUMIF('清冊-超鐘點'!$A$5:$A$34,$B28,'清冊-超鐘點'!$K$5:$K$34)</f>
        <v>0</v>
      </c>
      <c r="AJ28" s="399">
        <f>SUMIF('清冊-減授'!$B$7:$B$36,$B28,'清冊-減授'!$R$7:$R$36)</f>
        <v>0</v>
      </c>
      <c r="AK28" s="399">
        <f>SUMIF('清冊-代課'!$A$5:$A$24,$B28,'清冊-代課'!$J$5:$J$24)</f>
        <v>0</v>
      </c>
      <c r="AL28" s="399">
        <f>SUMIF('清冊-智慧菓'!$B$7:$B$16,$B28,'清冊-智慧菓'!$R$7:$R$16)</f>
        <v>0</v>
      </c>
      <c r="AM28" s="388">
        <f t="shared" si="6"/>
        <v>0</v>
      </c>
    </row>
    <row r="29" spans="1:39">
      <c r="A29" s="413" t="str">
        <f>IF(B29="","",VLOOKUP(B29,員工代號!$A$2:$B$400,2,0))</f>
        <v>222762254</v>
      </c>
      <c r="B29" s="393" t="s">
        <v>1075</v>
      </c>
      <c r="C29" s="399">
        <f>SUMIF('清冊-代導'!$A$6:$A$15,$B29,'清冊-代導'!$L$6:$L$15)</f>
        <v>0</v>
      </c>
      <c r="D29" s="399">
        <f>SUMIF('清冊-超鐘點'!$A$5:$A$34,$B29,'清冊-超鐘點'!$F$5:$F$34)</f>
        <v>0</v>
      </c>
      <c r="E29" s="399">
        <f>SUMIF('清冊-減授'!$B$7:$B$36,$B29,'清冊-減授'!$L$7:$L$36)</f>
        <v>0</v>
      </c>
      <c r="F29" s="399">
        <f>SUMIF('清冊-代課'!$A$5:$A$24,$B29,'清冊-代課'!$D$5:$D$24)</f>
        <v>0</v>
      </c>
      <c r="G29" s="399">
        <f>SUMIF('清冊-智慧菓'!$B$7:$B$16,$B29,'清冊-智慧菓'!$L$7:$L$16)</f>
        <v>0</v>
      </c>
      <c r="H29" s="382">
        <f t="shared" si="0"/>
        <v>0</v>
      </c>
      <c r="I29" s="399">
        <f>SUMIF('清冊-代導'!$A$6:$A$15,$B29,'清冊-代導'!$M$6:$M$15)</f>
        <v>0</v>
      </c>
      <c r="J29" s="399">
        <f>SUMIF('清冊-超鐘點'!$A$5:$A$34,$B29,'清冊-超鐘點'!$G$5:$G$34)</f>
        <v>0</v>
      </c>
      <c r="K29" s="399">
        <f>SUMIF('清冊-減授'!$B$7:$B$36,$B29,'清冊-減授'!$M$7:$M$36)</f>
        <v>0</v>
      </c>
      <c r="L29" s="399">
        <f>SUMIF('清冊-代課'!$A$5:$A$24,$B29,'清冊-代課'!$E$5:$E$24)</f>
        <v>0</v>
      </c>
      <c r="M29" s="399">
        <f>SUMIF('清冊-智慧菓'!$B$7:$B$16,$B29,'清冊-智慧菓'!$M$7:$M$16)</f>
        <v>0</v>
      </c>
      <c r="N29" s="394">
        <f t="shared" si="1"/>
        <v>0</v>
      </c>
      <c r="O29" s="399">
        <f>SUMIF('清冊-代導'!$A$6:$A$15,$B29,'清冊-代導'!$N$6:$N$15)</f>
        <v>0</v>
      </c>
      <c r="P29" s="399">
        <f>SUMIF('清冊-超鐘點'!$A$5:$A$34,$B29,'清冊-超鐘點'!$H$5:$H$34)</f>
        <v>0</v>
      </c>
      <c r="Q29" s="399">
        <f>SUMIF('清冊-減授'!$B$7:$B$36,$B29,'清冊-減授'!$N$7:$N$36)</f>
        <v>0</v>
      </c>
      <c r="R29" s="399">
        <f>SUMIF('清冊-代課'!$A$5:$A$24,$B29,'清冊-代課'!$F$5:$F$24)</f>
        <v>0</v>
      </c>
      <c r="S29" s="399">
        <f>SUMIF('清冊-智慧菓'!$B$7:$B$16,$B29,'清冊-智慧菓'!$N$7:$N$16)</f>
        <v>0</v>
      </c>
      <c r="T29" s="394">
        <f t="shared" si="2"/>
        <v>0</v>
      </c>
      <c r="U29" s="399">
        <f>SUMIF('清冊-代導'!$A$6:$A$15,$B29,'清冊-代導'!$O$6:$O$15)</f>
        <v>0</v>
      </c>
      <c r="V29" s="399">
        <f>SUMIF('清冊-超鐘點'!$A$5:$A$34,$B29,'清冊-超鐘點'!$I$5:$I$34)</f>
        <v>0</v>
      </c>
      <c r="W29" s="399">
        <f>SUMIF('清冊-減授'!$B$7:$B$36,$B29,'清冊-減授'!$O$7:$O$36)</f>
        <v>0</v>
      </c>
      <c r="X29" s="399">
        <f>SUMIF('清冊-代課'!$A$5:$A$24,$B29,'清冊-代課'!$G$5:$G$24)</f>
        <v>0</v>
      </c>
      <c r="Y29" s="399">
        <f>SUMIF('清冊-智慧菓'!$B$7:$B$16,$B29,'清冊-智慧菓'!$O$7:$O$16)</f>
        <v>0</v>
      </c>
      <c r="Z29" s="394">
        <f t="shared" si="3"/>
        <v>0</v>
      </c>
      <c r="AA29" s="399">
        <f>SUMIF('清冊-代導'!$A$6:$A$15,$B29,'清冊-代導'!$P$6:$P$15)</f>
        <v>0</v>
      </c>
      <c r="AB29" s="418"/>
      <c r="AC29" s="399">
        <f>SUMIF('清冊-減授'!$B$7:$B$36,$B29,'清冊-減授'!$P$7:$P$36)</f>
        <v>0</v>
      </c>
      <c r="AD29" s="399">
        <f>SUMIF('清冊-代課'!$A$5:$A$24,$B29,'清冊-代課'!$H$5:$H$24)</f>
        <v>0</v>
      </c>
      <c r="AE29" s="399">
        <f>SUMIF('清冊-智慧菓'!$B$7:$B$16,$B29,'清冊-智慧菓'!$P$7:$P$16)</f>
        <v>0</v>
      </c>
      <c r="AF29" s="394">
        <f t="shared" si="4"/>
        <v>0</v>
      </c>
      <c r="AG29" s="402">
        <f t="shared" si="5"/>
        <v>0</v>
      </c>
      <c r="AH29" s="399">
        <f>SUMIF('清冊-代導'!$A$6:$A$15,$B29,'清冊-代導'!$R$6:$R$15)</f>
        <v>0</v>
      </c>
      <c r="AI29" s="399">
        <f>SUMIF('清冊-超鐘點'!$A$5:$A$34,$B29,'清冊-超鐘點'!$K$5:$K$34)</f>
        <v>0</v>
      </c>
      <c r="AJ29" s="399">
        <f>SUMIF('清冊-減授'!$B$7:$B$36,$B29,'清冊-減授'!$R$7:$R$36)</f>
        <v>0</v>
      </c>
      <c r="AK29" s="399">
        <f>SUMIF('清冊-代課'!$A$5:$A$24,$B29,'清冊-代課'!$J$5:$J$24)</f>
        <v>0</v>
      </c>
      <c r="AL29" s="399">
        <f>SUMIF('清冊-智慧菓'!$B$7:$B$16,$B29,'清冊-智慧菓'!$R$7:$R$16)</f>
        <v>0</v>
      </c>
      <c r="AM29" s="388">
        <f t="shared" si="6"/>
        <v>0</v>
      </c>
    </row>
    <row r="30" spans="1:39">
      <c r="A30" s="413" t="str">
        <f>IF(B30="","",VLOOKUP(B30,員工代號!$A$2:$B$400,2,0))</f>
        <v>201312790</v>
      </c>
      <c r="B30" s="393" t="s">
        <v>1076</v>
      </c>
      <c r="C30" s="399">
        <f>SUMIF('清冊-代導'!$A$6:$A$15,$B30,'清冊-代導'!$L$6:$L$15)</f>
        <v>0</v>
      </c>
      <c r="D30" s="399">
        <f>SUMIF('清冊-超鐘點'!$A$5:$A$34,$B30,'清冊-超鐘點'!$F$5:$F$34)</f>
        <v>0</v>
      </c>
      <c r="E30" s="399">
        <f>SUMIF('清冊-減授'!$B$7:$B$36,$B30,'清冊-減授'!$L$7:$L$36)</f>
        <v>0</v>
      </c>
      <c r="F30" s="399">
        <f>SUMIF('清冊-代課'!$A$5:$A$24,$B30,'清冊-代課'!$D$5:$D$24)</f>
        <v>0</v>
      </c>
      <c r="G30" s="399">
        <f>SUMIF('清冊-智慧菓'!$B$7:$B$16,$B30,'清冊-智慧菓'!$L$7:$L$16)</f>
        <v>0</v>
      </c>
      <c r="H30" s="382">
        <f t="shared" si="0"/>
        <v>0</v>
      </c>
      <c r="I30" s="399">
        <f>SUMIF('清冊-代導'!$A$6:$A$15,$B30,'清冊-代導'!$M$6:$M$15)</f>
        <v>0</v>
      </c>
      <c r="J30" s="399">
        <f>SUMIF('清冊-超鐘點'!$A$5:$A$34,$B30,'清冊-超鐘點'!$G$5:$G$34)</f>
        <v>0</v>
      </c>
      <c r="K30" s="399">
        <f>SUMIF('清冊-減授'!$B$7:$B$36,$B30,'清冊-減授'!$M$7:$M$36)</f>
        <v>0</v>
      </c>
      <c r="L30" s="399">
        <f>SUMIF('清冊-代課'!$A$5:$A$24,$B30,'清冊-代課'!$E$5:$E$24)</f>
        <v>0</v>
      </c>
      <c r="M30" s="399">
        <f>SUMIF('清冊-智慧菓'!$B$7:$B$16,$B30,'清冊-智慧菓'!$M$7:$M$16)</f>
        <v>0</v>
      </c>
      <c r="N30" s="394">
        <f t="shared" si="1"/>
        <v>0</v>
      </c>
      <c r="O30" s="399">
        <f>SUMIF('清冊-代導'!$A$6:$A$15,$B30,'清冊-代導'!$N$6:$N$15)</f>
        <v>0</v>
      </c>
      <c r="P30" s="399">
        <f>SUMIF('清冊-超鐘點'!$A$5:$A$34,$B30,'清冊-超鐘點'!$H$5:$H$34)</f>
        <v>0</v>
      </c>
      <c r="Q30" s="399">
        <f>SUMIF('清冊-減授'!$B$7:$B$36,$B30,'清冊-減授'!$N$7:$N$36)</f>
        <v>0</v>
      </c>
      <c r="R30" s="399">
        <f>SUMIF('清冊-代課'!$A$5:$A$24,$B30,'清冊-代課'!$F$5:$F$24)</f>
        <v>0</v>
      </c>
      <c r="S30" s="399">
        <f>SUMIF('清冊-智慧菓'!$B$7:$B$16,$B30,'清冊-智慧菓'!$N$7:$N$16)</f>
        <v>0</v>
      </c>
      <c r="T30" s="394">
        <f t="shared" si="2"/>
        <v>0</v>
      </c>
      <c r="U30" s="399">
        <f>SUMIF('清冊-代導'!$A$6:$A$15,$B30,'清冊-代導'!$O$6:$O$15)</f>
        <v>0</v>
      </c>
      <c r="V30" s="399">
        <f>SUMIF('清冊-超鐘點'!$A$5:$A$34,$B30,'清冊-超鐘點'!$I$5:$I$34)</f>
        <v>0</v>
      </c>
      <c r="W30" s="399">
        <f>SUMIF('清冊-減授'!$B$7:$B$36,$B30,'清冊-減授'!$O$7:$O$36)</f>
        <v>0</v>
      </c>
      <c r="X30" s="399">
        <f>SUMIF('清冊-代課'!$A$5:$A$24,$B30,'清冊-代課'!$G$5:$G$24)</f>
        <v>0</v>
      </c>
      <c r="Y30" s="399">
        <f>SUMIF('清冊-智慧菓'!$B$7:$B$16,$B30,'清冊-智慧菓'!$O$7:$O$16)</f>
        <v>0</v>
      </c>
      <c r="Z30" s="394">
        <f t="shared" si="3"/>
        <v>0</v>
      </c>
      <c r="AA30" s="399">
        <f>SUMIF('清冊-代導'!$A$6:$A$15,$B30,'清冊-代導'!$P$6:$P$15)</f>
        <v>0</v>
      </c>
      <c r="AB30" s="418"/>
      <c r="AC30" s="399">
        <f>SUMIF('清冊-減授'!$B$7:$B$36,$B30,'清冊-減授'!$P$7:$P$36)</f>
        <v>0</v>
      </c>
      <c r="AD30" s="399">
        <f>SUMIF('清冊-代課'!$A$5:$A$24,$B30,'清冊-代課'!$H$5:$H$24)</f>
        <v>0</v>
      </c>
      <c r="AE30" s="399">
        <f>SUMIF('清冊-智慧菓'!$B$7:$B$16,$B30,'清冊-智慧菓'!$P$7:$P$16)</f>
        <v>0</v>
      </c>
      <c r="AF30" s="394">
        <f t="shared" si="4"/>
        <v>0</v>
      </c>
      <c r="AG30" s="402">
        <f t="shared" si="5"/>
        <v>0</v>
      </c>
      <c r="AH30" s="399">
        <f>SUMIF('清冊-代導'!$A$6:$A$15,$B30,'清冊-代導'!$R$6:$R$15)</f>
        <v>0</v>
      </c>
      <c r="AI30" s="399">
        <f>SUMIF('清冊-超鐘點'!$A$5:$A$34,$B30,'清冊-超鐘點'!$K$5:$K$34)</f>
        <v>0</v>
      </c>
      <c r="AJ30" s="399">
        <f>SUMIF('清冊-減授'!$B$7:$B$36,$B30,'清冊-減授'!$R$7:$R$36)</f>
        <v>0</v>
      </c>
      <c r="AK30" s="399">
        <f>SUMIF('清冊-代課'!$A$5:$A$24,$B30,'清冊-代課'!$J$5:$J$24)</f>
        <v>0</v>
      </c>
      <c r="AL30" s="399">
        <f>SUMIF('清冊-智慧菓'!$B$7:$B$16,$B30,'清冊-智慧菓'!$R$7:$R$16)</f>
        <v>0</v>
      </c>
      <c r="AM30" s="388">
        <f t="shared" si="6"/>
        <v>0</v>
      </c>
    </row>
    <row r="31" spans="1:39">
      <c r="A31" s="413" t="str">
        <f>IF(B31="","",VLOOKUP(B31,員工代號!$A$2:$B$400,2,0))</f>
        <v>224362038</v>
      </c>
      <c r="B31" s="393" t="s">
        <v>1077</v>
      </c>
      <c r="C31" s="399">
        <f>SUMIF('清冊-代導'!$A$6:$A$15,$B31,'清冊-代導'!$L$6:$L$15)</f>
        <v>0</v>
      </c>
      <c r="D31" s="399">
        <f>SUMIF('清冊-超鐘點'!$A$5:$A$34,$B31,'清冊-超鐘點'!$F$5:$F$34)</f>
        <v>0</v>
      </c>
      <c r="E31" s="399">
        <f>SUMIF('清冊-減授'!$B$7:$B$36,$B31,'清冊-減授'!$L$7:$L$36)</f>
        <v>0</v>
      </c>
      <c r="F31" s="399">
        <f>SUMIF('清冊-代課'!$A$5:$A$24,$B31,'清冊-代課'!$D$5:$D$24)</f>
        <v>0</v>
      </c>
      <c r="G31" s="399">
        <f>SUMIF('清冊-智慧菓'!$B$7:$B$16,$B31,'清冊-智慧菓'!$L$7:$L$16)</f>
        <v>0</v>
      </c>
      <c r="H31" s="382">
        <f t="shared" si="0"/>
        <v>0</v>
      </c>
      <c r="I31" s="399">
        <f>SUMIF('清冊-代導'!$A$6:$A$15,$B31,'清冊-代導'!$M$6:$M$15)</f>
        <v>0</v>
      </c>
      <c r="J31" s="399">
        <f>SUMIF('清冊-超鐘點'!$A$5:$A$34,$B31,'清冊-超鐘點'!$G$5:$G$34)</f>
        <v>0</v>
      </c>
      <c r="K31" s="399">
        <f>SUMIF('清冊-減授'!$B$7:$B$36,$B31,'清冊-減授'!$M$7:$M$36)</f>
        <v>0</v>
      </c>
      <c r="L31" s="399">
        <f>SUMIF('清冊-代課'!$A$5:$A$24,$B31,'清冊-代課'!$E$5:$E$24)</f>
        <v>0</v>
      </c>
      <c r="M31" s="399">
        <f>SUMIF('清冊-智慧菓'!$B$7:$B$16,$B31,'清冊-智慧菓'!$M$7:$M$16)</f>
        <v>0</v>
      </c>
      <c r="N31" s="394">
        <f t="shared" si="1"/>
        <v>0</v>
      </c>
      <c r="O31" s="399">
        <f>SUMIF('清冊-代導'!$A$6:$A$15,$B31,'清冊-代導'!$N$6:$N$15)</f>
        <v>0</v>
      </c>
      <c r="P31" s="399">
        <f>SUMIF('清冊-超鐘點'!$A$5:$A$34,$B31,'清冊-超鐘點'!$H$5:$H$34)</f>
        <v>0</v>
      </c>
      <c r="Q31" s="399">
        <f>SUMIF('清冊-減授'!$B$7:$B$36,$B31,'清冊-減授'!$N$7:$N$36)</f>
        <v>0</v>
      </c>
      <c r="R31" s="399">
        <f>SUMIF('清冊-代課'!$A$5:$A$24,$B31,'清冊-代課'!$F$5:$F$24)</f>
        <v>0</v>
      </c>
      <c r="S31" s="399">
        <f>SUMIF('清冊-智慧菓'!$B$7:$B$16,$B31,'清冊-智慧菓'!$N$7:$N$16)</f>
        <v>0</v>
      </c>
      <c r="T31" s="394">
        <f t="shared" si="2"/>
        <v>0</v>
      </c>
      <c r="U31" s="399">
        <f>SUMIF('清冊-代導'!$A$6:$A$15,$B31,'清冊-代導'!$O$6:$O$15)</f>
        <v>0</v>
      </c>
      <c r="V31" s="399">
        <f>SUMIF('清冊-超鐘點'!$A$5:$A$34,$B31,'清冊-超鐘點'!$I$5:$I$34)</f>
        <v>0</v>
      </c>
      <c r="W31" s="399">
        <f>SUMIF('清冊-減授'!$B$7:$B$36,$B31,'清冊-減授'!$O$7:$O$36)</f>
        <v>0</v>
      </c>
      <c r="X31" s="399">
        <f>SUMIF('清冊-代課'!$A$5:$A$24,$B31,'清冊-代課'!$G$5:$G$24)</f>
        <v>0</v>
      </c>
      <c r="Y31" s="399">
        <f>SUMIF('清冊-智慧菓'!$B$7:$B$16,$B31,'清冊-智慧菓'!$O$7:$O$16)</f>
        <v>0</v>
      </c>
      <c r="Z31" s="394">
        <f t="shared" si="3"/>
        <v>0</v>
      </c>
      <c r="AA31" s="399">
        <f>SUMIF('清冊-代導'!$A$6:$A$15,$B31,'清冊-代導'!$P$6:$P$15)</f>
        <v>0</v>
      </c>
      <c r="AB31" s="418"/>
      <c r="AC31" s="399">
        <f>SUMIF('清冊-減授'!$B$7:$B$36,$B31,'清冊-減授'!$P$7:$P$36)</f>
        <v>0</v>
      </c>
      <c r="AD31" s="399">
        <f>SUMIF('清冊-代課'!$A$5:$A$24,$B31,'清冊-代課'!$H$5:$H$24)</f>
        <v>0</v>
      </c>
      <c r="AE31" s="399">
        <f>SUMIF('清冊-智慧菓'!$B$7:$B$16,$B31,'清冊-智慧菓'!$P$7:$P$16)</f>
        <v>0</v>
      </c>
      <c r="AF31" s="394">
        <f t="shared" si="4"/>
        <v>0</v>
      </c>
      <c r="AG31" s="402">
        <f t="shared" si="5"/>
        <v>0</v>
      </c>
      <c r="AH31" s="399">
        <f>SUMIF('清冊-代導'!$A$6:$A$15,$B31,'清冊-代導'!$R$6:$R$15)</f>
        <v>0</v>
      </c>
      <c r="AI31" s="399">
        <f>SUMIF('清冊-超鐘點'!$A$5:$A$34,$B31,'清冊-超鐘點'!$K$5:$K$34)</f>
        <v>0</v>
      </c>
      <c r="AJ31" s="399">
        <f>SUMIF('清冊-減授'!$B$7:$B$36,$B31,'清冊-減授'!$R$7:$R$36)</f>
        <v>0</v>
      </c>
      <c r="AK31" s="399">
        <f>SUMIF('清冊-代課'!$A$5:$A$24,$B31,'清冊-代課'!$J$5:$J$24)</f>
        <v>0</v>
      </c>
      <c r="AL31" s="399">
        <f>SUMIF('清冊-智慧菓'!$B$7:$B$16,$B31,'清冊-智慧菓'!$R$7:$R$16)</f>
        <v>0</v>
      </c>
      <c r="AM31" s="388">
        <f t="shared" si="6"/>
        <v>0</v>
      </c>
    </row>
    <row r="32" spans="1:39">
      <c r="A32" s="413" t="str">
        <f>IF(B32="","",VLOOKUP(B32,員工代號!$A$2:$B$400,2,0))</f>
        <v>220586612</v>
      </c>
      <c r="B32" s="393" t="s">
        <v>975</v>
      </c>
      <c r="C32" s="399">
        <f>SUMIF('清冊-代導'!$A$6:$A$15,$B32,'清冊-代導'!$L$6:$L$15)</f>
        <v>0</v>
      </c>
      <c r="D32" s="399">
        <f>SUMIF('清冊-超鐘點'!$A$5:$A$34,$B32,'清冊-超鐘點'!$F$5:$F$34)</f>
        <v>0</v>
      </c>
      <c r="E32" s="399">
        <f>SUMIF('清冊-減授'!$B$7:$B$36,$B32,'清冊-減授'!$L$7:$L$36)</f>
        <v>0</v>
      </c>
      <c r="F32" s="399">
        <f>SUMIF('清冊-代課'!$A$5:$A$24,$B32,'清冊-代課'!$D$5:$D$24)</f>
        <v>0</v>
      </c>
      <c r="G32" s="399">
        <f>SUMIF('清冊-智慧菓'!$B$7:$B$16,$B32,'清冊-智慧菓'!$L$7:$L$16)</f>
        <v>9072</v>
      </c>
      <c r="H32" s="382">
        <f t="shared" si="0"/>
        <v>9072</v>
      </c>
      <c r="I32" s="399">
        <f>SUMIF('清冊-代導'!$A$6:$A$15,$B32,'清冊-代導'!$M$6:$M$15)</f>
        <v>0</v>
      </c>
      <c r="J32" s="399">
        <f>SUMIF('清冊-超鐘點'!$A$5:$A$34,$B32,'清冊-超鐘點'!$G$5:$G$34)</f>
        <v>0</v>
      </c>
      <c r="K32" s="399">
        <f>SUMIF('清冊-減授'!$B$7:$B$36,$B32,'清冊-減授'!$M$7:$M$36)</f>
        <v>0</v>
      </c>
      <c r="L32" s="399">
        <f>SUMIF('清冊-代課'!$A$5:$A$24,$B32,'清冊-代課'!$E$5:$E$24)</f>
        <v>0</v>
      </c>
      <c r="M32" s="399">
        <f>SUMIF('清冊-智慧菓'!$B$7:$B$16,$B32,'清冊-智慧菓'!$M$7:$M$16)</f>
        <v>0</v>
      </c>
      <c r="N32" s="394">
        <f t="shared" si="1"/>
        <v>0</v>
      </c>
      <c r="O32" s="399">
        <f>SUMIF('清冊-代導'!$A$6:$A$15,$B32,'清冊-代導'!$N$6:$N$15)</f>
        <v>0</v>
      </c>
      <c r="P32" s="399">
        <f>SUMIF('清冊-超鐘點'!$A$5:$A$34,$B32,'清冊-超鐘點'!$H$5:$H$34)</f>
        <v>0</v>
      </c>
      <c r="Q32" s="399">
        <f>SUMIF('清冊-減授'!$B$7:$B$36,$B32,'清冊-減授'!$N$7:$N$36)</f>
        <v>0</v>
      </c>
      <c r="R32" s="399">
        <f>SUMIF('清冊-代課'!$A$5:$A$24,$B32,'清冊-代課'!$F$5:$F$24)</f>
        <v>0</v>
      </c>
      <c r="S32" s="399">
        <f>SUMIF('清冊-智慧菓'!$B$7:$B$16,$B32,'清冊-智慧菓'!$N$7:$N$16)</f>
        <v>0</v>
      </c>
      <c r="T32" s="394">
        <f t="shared" si="2"/>
        <v>0</v>
      </c>
      <c r="U32" s="399">
        <f>SUMIF('清冊-代導'!$A$6:$A$15,$B32,'清冊-代導'!$O$6:$O$15)</f>
        <v>0</v>
      </c>
      <c r="V32" s="399">
        <f>SUMIF('清冊-超鐘點'!$A$5:$A$34,$B32,'清冊-超鐘點'!$I$5:$I$34)</f>
        <v>0</v>
      </c>
      <c r="W32" s="399">
        <f>SUMIF('清冊-減授'!$B$7:$B$36,$B32,'清冊-減授'!$O$7:$O$36)</f>
        <v>0</v>
      </c>
      <c r="X32" s="399">
        <f>SUMIF('清冊-代課'!$A$5:$A$24,$B32,'清冊-代課'!$G$5:$G$24)</f>
        <v>0</v>
      </c>
      <c r="Y32" s="399">
        <f>SUMIF('清冊-智慧菓'!$B$7:$B$16,$B32,'清冊-智慧菓'!$O$7:$O$16)</f>
        <v>0</v>
      </c>
      <c r="Z32" s="394">
        <f t="shared" si="3"/>
        <v>0</v>
      </c>
      <c r="AA32" s="399">
        <f>SUMIF('清冊-代導'!$A$6:$A$15,$B32,'清冊-代導'!$P$6:$P$15)</f>
        <v>0</v>
      </c>
      <c r="AB32" s="418"/>
      <c r="AC32" s="399">
        <f>SUMIF('清冊-減授'!$B$7:$B$36,$B32,'清冊-減授'!$P$7:$P$36)</f>
        <v>0</v>
      </c>
      <c r="AD32" s="399">
        <f>SUMIF('清冊-代課'!$A$5:$A$24,$B32,'清冊-代課'!$H$5:$H$24)</f>
        <v>0</v>
      </c>
      <c r="AE32" s="399">
        <f>SUMIF('清冊-智慧菓'!$B$7:$B$16,$B32,'清冊-智慧菓'!$P$7:$P$16)</f>
        <v>0</v>
      </c>
      <c r="AF32" s="394">
        <f t="shared" si="4"/>
        <v>0</v>
      </c>
      <c r="AG32" s="402">
        <f t="shared" si="5"/>
        <v>0</v>
      </c>
      <c r="AH32" s="399">
        <f>SUMIF('清冊-代導'!$A$6:$A$15,$B32,'清冊-代導'!$R$6:$R$15)</f>
        <v>0</v>
      </c>
      <c r="AI32" s="399">
        <f>SUMIF('清冊-超鐘點'!$A$5:$A$34,$B32,'清冊-超鐘點'!$K$5:$K$34)</f>
        <v>0</v>
      </c>
      <c r="AJ32" s="399">
        <f>SUMIF('清冊-減授'!$B$7:$B$36,$B32,'清冊-減授'!$R$7:$R$36)</f>
        <v>0</v>
      </c>
      <c r="AK32" s="399">
        <f>SUMIF('清冊-代課'!$A$5:$A$24,$B32,'清冊-代課'!$J$5:$J$24)</f>
        <v>0</v>
      </c>
      <c r="AL32" s="399">
        <f>SUMIF('清冊-智慧菓'!$B$7:$B$16,$B32,'清冊-智慧菓'!$R$7:$R$16)</f>
        <v>9072</v>
      </c>
      <c r="AM32" s="388">
        <f t="shared" si="6"/>
        <v>9072</v>
      </c>
    </row>
    <row r="33" spans="1:39">
      <c r="A33" s="413" t="str">
        <f>IF(B33="","",VLOOKUP(B33,員工代號!$A$2:$B$400,2,0))</f>
        <v>120104476</v>
      </c>
      <c r="B33" s="393" t="s">
        <v>1084</v>
      </c>
      <c r="C33" s="399">
        <f>SUMIF('清冊-代導'!$A$6:$A$15,$B33,'清冊-代導'!$L$6:$L$15)</f>
        <v>0</v>
      </c>
      <c r="D33" s="399">
        <f>SUMIF('清冊-超鐘點'!$A$5:$A$34,$B33,'清冊-超鐘點'!$F$5:$F$34)</f>
        <v>0</v>
      </c>
      <c r="E33" s="399">
        <f>SUMIF('清冊-減授'!$B$7:$B$36,$B33,'清冊-減授'!$L$7:$L$36)</f>
        <v>0</v>
      </c>
      <c r="F33" s="399">
        <f>SUMIF('清冊-代課'!$A$5:$A$24,$B33,'清冊-代課'!$D$5:$D$24)</f>
        <v>0</v>
      </c>
      <c r="G33" s="399">
        <f>SUMIF('清冊-智慧菓'!$B$7:$B$16,$B33,'清冊-智慧菓'!$L$7:$L$16)</f>
        <v>0</v>
      </c>
      <c r="H33" s="382">
        <f t="shared" si="0"/>
        <v>0</v>
      </c>
      <c r="I33" s="399">
        <f>SUMIF('清冊-代導'!$A$6:$A$15,$B33,'清冊-代導'!$M$6:$M$15)</f>
        <v>0</v>
      </c>
      <c r="J33" s="399">
        <f>SUMIF('清冊-超鐘點'!$A$5:$A$34,$B33,'清冊-超鐘點'!$G$5:$G$34)</f>
        <v>0</v>
      </c>
      <c r="K33" s="399">
        <f>SUMIF('清冊-減授'!$B$7:$B$36,$B33,'清冊-減授'!$M$7:$M$36)</f>
        <v>0</v>
      </c>
      <c r="L33" s="399">
        <f>SUMIF('清冊-代課'!$A$5:$A$24,$B33,'清冊-代課'!$E$5:$E$24)</f>
        <v>0</v>
      </c>
      <c r="M33" s="399">
        <f>SUMIF('清冊-智慧菓'!$B$7:$B$16,$B33,'清冊-智慧菓'!$M$7:$M$16)</f>
        <v>0</v>
      </c>
      <c r="N33" s="394">
        <f t="shared" si="1"/>
        <v>0</v>
      </c>
      <c r="O33" s="399">
        <f>SUMIF('清冊-代導'!$A$6:$A$15,$B33,'清冊-代導'!$N$6:$N$15)</f>
        <v>0</v>
      </c>
      <c r="P33" s="399">
        <f>SUMIF('清冊-超鐘點'!$A$5:$A$34,$B33,'清冊-超鐘點'!$H$5:$H$34)</f>
        <v>0</v>
      </c>
      <c r="Q33" s="399">
        <f>SUMIF('清冊-減授'!$B$7:$B$36,$B33,'清冊-減授'!$N$7:$N$36)</f>
        <v>0</v>
      </c>
      <c r="R33" s="399">
        <f>SUMIF('清冊-代課'!$A$5:$A$24,$B33,'清冊-代課'!$F$5:$F$24)</f>
        <v>0</v>
      </c>
      <c r="S33" s="399">
        <f>SUMIF('清冊-智慧菓'!$B$7:$B$16,$B33,'清冊-智慧菓'!$N$7:$N$16)</f>
        <v>0</v>
      </c>
      <c r="T33" s="394">
        <f t="shared" si="2"/>
        <v>0</v>
      </c>
      <c r="U33" s="399">
        <f>SUMIF('清冊-代導'!$A$6:$A$15,$B33,'清冊-代導'!$O$6:$O$15)</f>
        <v>0</v>
      </c>
      <c r="V33" s="399">
        <f>SUMIF('清冊-超鐘點'!$A$5:$A$34,$B33,'清冊-超鐘點'!$I$5:$I$34)</f>
        <v>0</v>
      </c>
      <c r="W33" s="399">
        <f>SUMIF('清冊-減授'!$B$7:$B$36,$B33,'清冊-減授'!$O$7:$O$36)</f>
        <v>0</v>
      </c>
      <c r="X33" s="399">
        <f>SUMIF('清冊-代課'!$A$5:$A$24,$B33,'清冊-代課'!$G$5:$G$24)</f>
        <v>0</v>
      </c>
      <c r="Y33" s="399">
        <f>SUMIF('清冊-智慧菓'!$B$7:$B$16,$B33,'清冊-智慧菓'!$O$7:$O$16)</f>
        <v>0</v>
      </c>
      <c r="Z33" s="394">
        <f t="shared" si="3"/>
        <v>0</v>
      </c>
      <c r="AA33" s="399">
        <f>SUMIF('清冊-代導'!$A$6:$A$15,$B33,'清冊-代導'!$P$6:$P$15)</f>
        <v>0</v>
      </c>
      <c r="AB33" s="418"/>
      <c r="AC33" s="399">
        <f>SUMIF('清冊-減授'!$B$7:$B$36,$B33,'清冊-減授'!$P$7:$P$36)</f>
        <v>0</v>
      </c>
      <c r="AD33" s="399">
        <f>SUMIF('清冊-代課'!$A$5:$A$24,$B33,'清冊-代課'!$H$5:$H$24)</f>
        <v>0</v>
      </c>
      <c r="AE33" s="399">
        <f>SUMIF('清冊-智慧菓'!$B$7:$B$16,$B33,'清冊-智慧菓'!$P$7:$P$16)</f>
        <v>0</v>
      </c>
      <c r="AF33" s="394">
        <f t="shared" si="4"/>
        <v>0</v>
      </c>
      <c r="AG33" s="402">
        <f t="shared" si="5"/>
        <v>0</v>
      </c>
      <c r="AH33" s="399">
        <f>SUMIF('清冊-代導'!$A$6:$A$15,$B33,'清冊-代導'!$R$6:$R$15)</f>
        <v>0</v>
      </c>
      <c r="AI33" s="399">
        <f>SUMIF('清冊-超鐘點'!$A$5:$A$34,$B33,'清冊-超鐘點'!$K$5:$K$34)</f>
        <v>0</v>
      </c>
      <c r="AJ33" s="399">
        <f>SUMIF('清冊-減授'!$B$7:$B$36,$B33,'清冊-減授'!$R$7:$R$36)</f>
        <v>0</v>
      </c>
      <c r="AK33" s="399">
        <f>SUMIF('清冊-代課'!$A$5:$A$24,$B33,'清冊-代課'!$J$5:$J$24)</f>
        <v>0</v>
      </c>
      <c r="AL33" s="399">
        <f>SUMIF('清冊-智慧菓'!$B$7:$B$16,$B33,'清冊-智慧菓'!$R$7:$R$16)</f>
        <v>0</v>
      </c>
      <c r="AM33" s="388">
        <f t="shared" si="6"/>
        <v>0</v>
      </c>
    </row>
    <row r="34" spans="1:39">
      <c r="A34" s="413" t="str">
        <f>IF(B34="","",VLOOKUP(B34,員工代號!$A$2:$B$400,2,0))</f>
        <v>220552081</v>
      </c>
      <c r="B34" s="393" t="s">
        <v>1085</v>
      </c>
      <c r="C34" s="399">
        <f>SUMIF('清冊-代導'!$A$6:$A$15,$B34,'清冊-代導'!$L$6:$L$15)</f>
        <v>1451</v>
      </c>
      <c r="D34" s="399">
        <f>SUMIF('清冊-超鐘點'!$A$5:$A$34,$B34,'清冊-超鐘點'!$F$5:$F$34)</f>
        <v>0</v>
      </c>
      <c r="E34" s="399">
        <f>SUMIF('清冊-減授'!$B$7:$B$36,$B34,'清冊-減授'!$L$7:$L$36)</f>
        <v>0</v>
      </c>
      <c r="F34" s="399">
        <f>SUMIF('清冊-代課'!$A$5:$A$24,$B34,'清冊-代課'!$D$5:$D$24)</f>
        <v>0</v>
      </c>
      <c r="G34" s="399">
        <f>SUMIF('清冊-智慧菓'!$B$7:$B$16,$B34,'清冊-智慧菓'!$L$7:$L$16)</f>
        <v>0</v>
      </c>
      <c r="H34" s="382">
        <f t="shared" si="0"/>
        <v>1451</v>
      </c>
      <c r="I34" s="399">
        <f>SUMIF('清冊-代導'!$A$6:$A$15,$B34,'清冊-代導'!$M$6:$M$15)</f>
        <v>0</v>
      </c>
      <c r="J34" s="399">
        <f>SUMIF('清冊-超鐘點'!$A$5:$A$34,$B34,'清冊-超鐘點'!$G$5:$G$34)</f>
        <v>0</v>
      </c>
      <c r="K34" s="399">
        <f>SUMIF('清冊-減授'!$B$7:$B$36,$B34,'清冊-減授'!$M$7:$M$36)</f>
        <v>0</v>
      </c>
      <c r="L34" s="399">
        <f>SUMIF('清冊-代課'!$A$5:$A$24,$B34,'清冊-代課'!$E$5:$E$24)</f>
        <v>0</v>
      </c>
      <c r="M34" s="399">
        <f>SUMIF('清冊-智慧菓'!$B$7:$B$16,$B34,'清冊-智慧菓'!$M$7:$M$16)</f>
        <v>0</v>
      </c>
      <c r="N34" s="394">
        <f t="shared" si="1"/>
        <v>0</v>
      </c>
      <c r="O34" s="399">
        <f>SUMIF('清冊-代導'!$A$6:$A$15,$B34,'清冊-代導'!$N$6:$N$15)</f>
        <v>0</v>
      </c>
      <c r="P34" s="399">
        <f>SUMIF('清冊-超鐘點'!$A$5:$A$34,$B34,'清冊-超鐘點'!$H$5:$H$34)</f>
        <v>0</v>
      </c>
      <c r="Q34" s="399">
        <f>SUMIF('清冊-減授'!$B$7:$B$36,$B34,'清冊-減授'!$N$7:$N$36)</f>
        <v>0</v>
      </c>
      <c r="R34" s="399">
        <f>SUMIF('清冊-代課'!$A$5:$A$24,$B34,'清冊-代課'!$F$5:$F$24)</f>
        <v>0</v>
      </c>
      <c r="S34" s="399">
        <f>SUMIF('清冊-智慧菓'!$B$7:$B$16,$B34,'清冊-智慧菓'!$N$7:$N$16)</f>
        <v>0</v>
      </c>
      <c r="T34" s="394">
        <f t="shared" si="2"/>
        <v>0</v>
      </c>
      <c r="U34" s="399">
        <f>SUMIF('清冊-代導'!$A$6:$A$15,$B34,'清冊-代導'!$O$6:$O$15)</f>
        <v>0</v>
      </c>
      <c r="V34" s="399">
        <f>SUMIF('清冊-超鐘點'!$A$5:$A$34,$B34,'清冊-超鐘點'!$I$5:$I$34)</f>
        <v>0</v>
      </c>
      <c r="W34" s="399">
        <f>SUMIF('清冊-減授'!$B$7:$B$36,$B34,'清冊-減授'!$O$7:$O$36)</f>
        <v>0</v>
      </c>
      <c r="X34" s="399">
        <f>SUMIF('清冊-代課'!$A$5:$A$24,$B34,'清冊-代課'!$G$5:$G$24)</f>
        <v>0</v>
      </c>
      <c r="Y34" s="399">
        <f>SUMIF('清冊-智慧菓'!$B$7:$B$16,$B34,'清冊-智慧菓'!$O$7:$O$16)</f>
        <v>0</v>
      </c>
      <c r="Z34" s="394">
        <f t="shared" si="3"/>
        <v>0</v>
      </c>
      <c r="AA34" s="399">
        <f>SUMIF('清冊-代導'!$A$6:$A$15,$B34,'清冊-代導'!$P$6:$P$15)</f>
        <v>0</v>
      </c>
      <c r="AB34" s="418"/>
      <c r="AC34" s="399">
        <f>SUMIF('清冊-減授'!$B$7:$B$36,$B34,'清冊-減授'!$P$7:$P$36)</f>
        <v>0</v>
      </c>
      <c r="AD34" s="399">
        <f>SUMIF('清冊-代課'!$A$5:$A$24,$B34,'清冊-代課'!$H$5:$H$24)</f>
        <v>0</v>
      </c>
      <c r="AE34" s="399">
        <f>SUMIF('清冊-智慧菓'!$B$7:$B$16,$B34,'清冊-智慧菓'!$P$7:$P$16)</f>
        <v>0</v>
      </c>
      <c r="AF34" s="394">
        <f t="shared" si="4"/>
        <v>0</v>
      </c>
      <c r="AG34" s="402">
        <f t="shared" si="5"/>
        <v>0</v>
      </c>
      <c r="AH34" s="399">
        <f>SUMIF('清冊-代導'!$A$6:$A$15,$B34,'清冊-代導'!$R$6:$R$15)</f>
        <v>1451</v>
      </c>
      <c r="AI34" s="399">
        <f>SUMIF('清冊-超鐘點'!$A$5:$A$34,$B34,'清冊-超鐘點'!$K$5:$K$34)</f>
        <v>0</v>
      </c>
      <c r="AJ34" s="399">
        <f>SUMIF('清冊-減授'!$B$7:$B$36,$B34,'清冊-減授'!$R$7:$R$36)</f>
        <v>0</v>
      </c>
      <c r="AK34" s="399">
        <f>SUMIF('清冊-代課'!$A$5:$A$24,$B34,'清冊-代課'!$J$5:$J$24)</f>
        <v>0</v>
      </c>
      <c r="AL34" s="399">
        <f>SUMIF('清冊-智慧菓'!$B$7:$B$16,$B34,'清冊-智慧菓'!$R$7:$R$16)</f>
        <v>0</v>
      </c>
      <c r="AM34" s="388">
        <f t="shared" si="6"/>
        <v>1451</v>
      </c>
    </row>
    <row r="35" spans="1:39">
      <c r="A35" s="413" t="str">
        <f>IF(B35="","",VLOOKUP(B35,員工代號!$A$2:$B$400,2,0))</f>
        <v>120314776</v>
      </c>
      <c r="B35" s="393" t="s">
        <v>1136</v>
      </c>
      <c r="C35" s="399">
        <f>SUMIF('清冊-代導'!$A$6:$A$15,$B35,'清冊-代導'!$L$6:$L$15)</f>
        <v>0</v>
      </c>
      <c r="D35" s="399">
        <f>SUMIF('清冊-超鐘點'!$A$5:$A$34,$B35,'清冊-超鐘點'!$F$5:$F$34)</f>
        <v>0</v>
      </c>
      <c r="E35" s="399">
        <f>SUMIF('清冊-減授'!$B$7:$B$36,$B35,'清冊-減授'!$L$7:$L$36)</f>
        <v>0</v>
      </c>
      <c r="F35" s="399">
        <f>SUMIF('清冊-代課'!$A$5:$A$24,$B35,'清冊-代課'!$D$5:$D$24)</f>
        <v>0</v>
      </c>
      <c r="G35" s="399">
        <f>SUMIF('清冊-智慧菓'!$B$7:$B$16,$B35,'清冊-智慧菓'!$L$7:$L$16)</f>
        <v>0</v>
      </c>
      <c r="H35" s="382">
        <f t="shared" si="0"/>
        <v>0</v>
      </c>
      <c r="I35" s="399">
        <f>SUMIF('清冊-代導'!$A$6:$A$15,$B35,'清冊-代導'!$M$6:$M$15)</f>
        <v>0</v>
      </c>
      <c r="J35" s="399">
        <f>SUMIF('清冊-超鐘點'!$A$5:$A$34,$B35,'清冊-超鐘點'!$G$5:$G$34)</f>
        <v>0</v>
      </c>
      <c r="K35" s="399">
        <f>SUMIF('清冊-減授'!$B$7:$B$36,$B35,'清冊-減授'!$M$7:$M$36)</f>
        <v>0</v>
      </c>
      <c r="L35" s="399">
        <f>SUMIF('清冊-代課'!$A$5:$A$24,$B35,'清冊-代課'!$E$5:$E$24)</f>
        <v>0</v>
      </c>
      <c r="M35" s="399">
        <f>SUMIF('清冊-智慧菓'!$B$7:$B$16,$B35,'清冊-智慧菓'!$M$7:$M$16)</f>
        <v>0</v>
      </c>
      <c r="N35" s="394">
        <f t="shared" si="1"/>
        <v>0</v>
      </c>
      <c r="O35" s="399">
        <f>SUMIF('清冊-代導'!$A$6:$A$15,$B35,'清冊-代導'!$N$6:$N$15)</f>
        <v>0</v>
      </c>
      <c r="P35" s="399">
        <f>SUMIF('清冊-超鐘點'!$A$5:$A$34,$B35,'清冊-超鐘點'!$H$5:$H$34)</f>
        <v>0</v>
      </c>
      <c r="Q35" s="399">
        <f>SUMIF('清冊-減授'!$B$7:$B$36,$B35,'清冊-減授'!$N$7:$N$36)</f>
        <v>0</v>
      </c>
      <c r="R35" s="399">
        <f>SUMIF('清冊-代課'!$A$5:$A$24,$B35,'清冊-代課'!$F$5:$F$24)</f>
        <v>0</v>
      </c>
      <c r="S35" s="399">
        <f>SUMIF('清冊-智慧菓'!$B$7:$B$16,$B35,'清冊-智慧菓'!$N$7:$N$16)</f>
        <v>0</v>
      </c>
      <c r="T35" s="394">
        <f t="shared" si="2"/>
        <v>0</v>
      </c>
      <c r="U35" s="399">
        <f>SUMIF('清冊-代導'!$A$6:$A$15,$B35,'清冊-代導'!$O$6:$O$15)</f>
        <v>0</v>
      </c>
      <c r="V35" s="399">
        <f>SUMIF('清冊-超鐘點'!$A$5:$A$34,$B35,'清冊-超鐘點'!$I$5:$I$34)</f>
        <v>0</v>
      </c>
      <c r="W35" s="399">
        <f>SUMIF('清冊-減授'!$B$7:$B$36,$B35,'清冊-減授'!$O$7:$O$36)</f>
        <v>0</v>
      </c>
      <c r="X35" s="399">
        <f>SUMIF('清冊-代課'!$A$5:$A$24,$B35,'清冊-代課'!$G$5:$G$24)</f>
        <v>0</v>
      </c>
      <c r="Y35" s="399">
        <f>SUMIF('清冊-智慧菓'!$B$7:$B$16,$B35,'清冊-智慧菓'!$O$7:$O$16)</f>
        <v>0</v>
      </c>
      <c r="Z35" s="394">
        <f t="shared" si="3"/>
        <v>0</v>
      </c>
      <c r="AA35" s="399">
        <f>SUMIF('清冊-代導'!$A$6:$A$15,$B35,'清冊-代導'!$P$6:$P$15)</f>
        <v>0</v>
      </c>
      <c r="AB35" s="418"/>
      <c r="AC35" s="399">
        <f>SUMIF('清冊-減授'!$B$7:$B$36,$B35,'清冊-減授'!$P$7:$P$36)</f>
        <v>0</v>
      </c>
      <c r="AD35" s="399">
        <f>SUMIF('清冊-代課'!$A$5:$A$24,$B35,'清冊-代課'!$H$5:$H$24)</f>
        <v>0</v>
      </c>
      <c r="AE35" s="399">
        <f>SUMIF('清冊-智慧菓'!$B$7:$B$16,$B35,'清冊-智慧菓'!$P$7:$P$16)</f>
        <v>0</v>
      </c>
      <c r="AF35" s="394">
        <f t="shared" si="4"/>
        <v>0</v>
      </c>
      <c r="AG35" s="402">
        <f t="shared" si="5"/>
        <v>0</v>
      </c>
      <c r="AH35" s="399">
        <f>SUMIF('清冊-代導'!$A$6:$A$15,$B35,'清冊-代導'!$R$6:$R$15)</f>
        <v>0</v>
      </c>
      <c r="AI35" s="399">
        <f>SUMIF('清冊-超鐘點'!$A$5:$A$34,$B35,'清冊-超鐘點'!$K$5:$K$34)</f>
        <v>0</v>
      </c>
      <c r="AJ35" s="399">
        <f>SUMIF('清冊-減授'!$B$7:$B$36,$B35,'清冊-減授'!$R$7:$R$36)</f>
        <v>0</v>
      </c>
      <c r="AK35" s="399">
        <f>SUMIF('清冊-代課'!$A$5:$A$24,$B35,'清冊-代課'!$J$5:$J$24)</f>
        <v>0</v>
      </c>
      <c r="AL35" s="399">
        <f>SUMIF('清冊-智慧菓'!$B$7:$B$16,$B35,'清冊-智慧菓'!$R$7:$R$16)</f>
        <v>0</v>
      </c>
      <c r="AM35" s="388">
        <f t="shared" si="6"/>
        <v>0</v>
      </c>
    </row>
    <row r="36" spans="1:39">
      <c r="A36" s="413" t="str">
        <f>IF(B36="","",VLOOKUP(B36,員工代號!$A$2:$B$400,2,0))</f>
        <v>126517280</v>
      </c>
      <c r="B36" s="393" t="s">
        <v>1132</v>
      </c>
      <c r="C36" s="399">
        <f>SUMIF('清冊-代導'!$A$6:$A$15,$B36,'清冊-代導'!$L$6:$L$15)</f>
        <v>0</v>
      </c>
      <c r="D36" s="399">
        <f>SUMIF('清冊-超鐘點'!$A$5:$A$34,$B36,'清冊-超鐘點'!$F$5:$F$34)</f>
        <v>0</v>
      </c>
      <c r="E36" s="399">
        <f>SUMIF('清冊-減授'!$B$7:$B$36,$B36,'清冊-減授'!$L$7:$L$36)</f>
        <v>0</v>
      </c>
      <c r="F36" s="399">
        <f>SUMIF('清冊-代課'!$A$5:$A$24,$B36,'清冊-代課'!$D$5:$D$24)</f>
        <v>0</v>
      </c>
      <c r="G36" s="399">
        <f>SUMIF('清冊-智慧菓'!$B$7:$B$16,$B36,'清冊-智慧菓'!$L$7:$L$16)</f>
        <v>0</v>
      </c>
      <c r="H36" s="382">
        <f t="shared" si="0"/>
        <v>0</v>
      </c>
      <c r="I36" s="399">
        <f>SUMIF('清冊-代導'!$A$6:$A$15,$B36,'清冊-代導'!$M$6:$M$15)</f>
        <v>0</v>
      </c>
      <c r="J36" s="399">
        <f>SUMIF('清冊-超鐘點'!$A$5:$A$34,$B36,'清冊-超鐘點'!$G$5:$G$34)</f>
        <v>0</v>
      </c>
      <c r="K36" s="399">
        <f>SUMIF('清冊-減授'!$B$7:$B$36,$B36,'清冊-減授'!$M$7:$M$36)</f>
        <v>0</v>
      </c>
      <c r="L36" s="399">
        <f>SUMIF('清冊-代課'!$A$5:$A$24,$B36,'清冊-代課'!$E$5:$E$24)</f>
        <v>0</v>
      </c>
      <c r="M36" s="399">
        <f>SUMIF('清冊-智慧菓'!$B$7:$B$16,$B36,'清冊-智慧菓'!$M$7:$M$16)</f>
        <v>0</v>
      </c>
      <c r="N36" s="394">
        <f t="shared" si="1"/>
        <v>0</v>
      </c>
      <c r="O36" s="399">
        <f>SUMIF('清冊-代導'!$A$6:$A$15,$B36,'清冊-代導'!$N$6:$N$15)</f>
        <v>0</v>
      </c>
      <c r="P36" s="399">
        <f>SUMIF('清冊-超鐘點'!$A$5:$A$34,$B36,'清冊-超鐘點'!$H$5:$H$34)</f>
        <v>0</v>
      </c>
      <c r="Q36" s="399">
        <f>SUMIF('清冊-減授'!$B$7:$B$36,$B36,'清冊-減授'!$N$7:$N$36)</f>
        <v>0</v>
      </c>
      <c r="R36" s="399">
        <f>SUMIF('清冊-代課'!$A$5:$A$24,$B36,'清冊-代課'!$F$5:$F$24)</f>
        <v>0</v>
      </c>
      <c r="S36" s="399">
        <f>SUMIF('清冊-智慧菓'!$B$7:$B$16,$B36,'清冊-智慧菓'!$N$7:$N$16)</f>
        <v>0</v>
      </c>
      <c r="T36" s="394">
        <f t="shared" si="2"/>
        <v>0</v>
      </c>
      <c r="U36" s="399">
        <f>SUMIF('清冊-代導'!$A$6:$A$15,$B36,'清冊-代導'!$O$6:$O$15)</f>
        <v>0</v>
      </c>
      <c r="V36" s="399">
        <f>SUMIF('清冊-超鐘點'!$A$5:$A$34,$B36,'清冊-超鐘點'!$I$5:$I$34)</f>
        <v>0</v>
      </c>
      <c r="W36" s="399">
        <f>SUMIF('清冊-減授'!$B$7:$B$36,$B36,'清冊-減授'!$O$7:$O$36)</f>
        <v>0</v>
      </c>
      <c r="X36" s="399">
        <f>SUMIF('清冊-代課'!$A$5:$A$24,$B36,'清冊-代課'!$G$5:$G$24)</f>
        <v>0</v>
      </c>
      <c r="Y36" s="399">
        <f>SUMIF('清冊-智慧菓'!$B$7:$B$16,$B36,'清冊-智慧菓'!$O$7:$O$16)</f>
        <v>0</v>
      </c>
      <c r="Z36" s="394">
        <f t="shared" si="3"/>
        <v>0</v>
      </c>
      <c r="AA36" s="399">
        <f>SUMIF('清冊-代導'!$A$6:$A$15,$B36,'清冊-代導'!$P$6:$P$15)</f>
        <v>0</v>
      </c>
      <c r="AB36" s="418"/>
      <c r="AC36" s="399">
        <f>SUMIF('清冊-減授'!$B$7:$B$36,$B36,'清冊-減授'!$P$7:$P$36)</f>
        <v>0</v>
      </c>
      <c r="AD36" s="399">
        <f>SUMIF('清冊-代課'!$A$5:$A$24,$B36,'清冊-代課'!$H$5:$H$24)</f>
        <v>0</v>
      </c>
      <c r="AE36" s="399">
        <f>SUMIF('清冊-智慧菓'!$B$7:$B$16,$B36,'清冊-智慧菓'!$P$7:$P$16)</f>
        <v>0</v>
      </c>
      <c r="AF36" s="394">
        <f t="shared" si="4"/>
        <v>0</v>
      </c>
      <c r="AG36" s="402">
        <f t="shared" si="5"/>
        <v>0</v>
      </c>
      <c r="AH36" s="399">
        <f>SUMIF('清冊-代導'!$A$6:$A$15,$B36,'清冊-代導'!$R$6:$R$15)</f>
        <v>0</v>
      </c>
      <c r="AI36" s="399">
        <f>SUMIF('清冊-超鐘點'!$A$5:$A$34,$B36,'清冊-超鐘點'!$K$5:$K$34)</f>
        <v>0</v>
      </c>
      <c r="AJ36" s="399">
        <f>SUMIF('清冊-減授'!$B$7:$B$36,$B36,'清冊-減授'!$R$7:$R$36)</f>
        <v>0</v>
      </c>
      <c r="AK36" s="399">
        <f>SUMIF('清冊-代課'!$A$5:$A$24,$B36,'清冊-代課'!$J$5:$J$24)</f>
        <v>0</v>
      </c>
      <c r="AL36" s="399">
        <f>SUMIF('清冊-智慧菓'!$B$7:$B$16,$B36,'清冊-智慧菓'!$R$7:$R$16)</f>
        <v>0</v>
      </c>
      <c r="AM36" s="388">
        <f t="shared" si="6"/>
        <v>0</v>
      </c>
    </row>
    <row r="37" spans="1:39">
      <c r="A37" s="413">
        <f>IF(B37="","",VLOOKUP(B37,員工代號!$A$2:$B$400,2,0))</f>
        <v>131187583</v>
      </c>
      <c r="B37" s="393" t="s">
        <v>1134</v>
      </c>
      <c r="C37" s="399">
        <f>SUMIF('清冊-代導'!$A$6:$A$15,$B37,'清冊-代導'!$L$6:$L$15)</f>
        <v>29520</v>
      </c>
      <c r="D37" s="399">
        <f>SUMIF('清冊-超鐘點'!$A$5:$A$34,$B37,'清冊-超鐘點'!$F$5:$F$34)</f>
        <v>0</v>
      </c>
      <c r="E37" s="399">
        <f>SUMIF('清冊-減授'!$B$7:$B$36,$B37,'清冊-減授'!$L$7:$L$36)</f>
        <v>0</v>
      </c>
      <c r="F37" s="399">
        <f>SUMIF('清冊-代課'!$A$5:$A$24,$B37,'清冊-代課'!$D$5:$D$24)</f>
        <v>0</v>
      </c>
      <c r="G37" s="399">
        <f>SUMIF('清冊-智慧菓'!$B$7:$B$16,$B37,'清冊-智慧菓'!$L$7:$L$16)</f>
        <v>0</v>
      </c>
      <c r="H37" s="382">
        <f t="shared" si="0"/>
        <v>29520</v>
      </c>
      <c r="I37" s="399">
        <f>SUMIF('清冊-代導'!$A$6:$A$15,$B37,'清冊-代導'!$M$6:$M$15)</f>
        <v>0</v>
      </c>
      <c r="J37" s="399">
        <f>SUMIF('清冊-超鐘點'!$A$5:$A$34,$B37,'清冊-超鐘點'!$G$5:$G$34)</f>
        <v>0</v>
      </c>
      <c r="K37" s="399">
        <f>SUMIF('清冊-減授'!$B$7:$B$36,$B37,'清冊-減授'!$M$7:$M$36)</f>
        <v>0</v>
      </c>
      <c r="L37" s="399">
        <f>SUMIF('清冊-代課'!$A$5:$A$24,$B37,'清冊-代課'!$E$5:$E$24)</f>
        <v>0</v>
      </c>
      <c r="M37" s="399">
        <f>SUMIF('清冊-智慧菓'!$B$7:$B$16,$B37,'清冊-智慧菓'!$M$7:$M$16)</f>
        <v>0</v>
      </c>
      <c r="N37" s="394">
        <f t="shared" si="1"/>
        <v>0</v>
      </c>
      <c r="O37" s="399">
        <f>SUMIF('清冊-代導'!$A$6:$A$15,$B37,'清冊-代導'!$N$6:$N$15)</f>
        <v>0</v>
      </c>
      <c r="P37" s="399">
        <f>SUMIF('清冊-超鐘點'!$A$5:$A$34,$B37,'清冊-超鐘點'!$H$5:$H$34)</f>
        <v>0</v>
      </c>
      <c r="Q37" s="399">
        <f>SUMIF('清冊-減授'!$B$7:$B$36,$B37,'清冊-減授'!$N$7:$N$36)</f>
        <v>0</v>
      </c>
      <c r="R37" s="399">
        <f>SUMIF('清冊-代課'!$A$5:$A$24,$B37,'清冊-代課'!$F$5:$F$24)</f>
        <v>0</v>
      </c>
      <c r="S37" s="399">
        <f>SUMIF('清冊-智慧菓'!$B$7:$B$16,$B37,'清冊-智慧菓'!$N$7:$N$16)</f>
        <v>0</v>
      </c>
      <c r="T37" s="394">
        <f t="shared" si="2"/>
        <v>0</v>
      </c>
      <c r="U37" s="399">
        <f>SUMIF('清冊-代導'!$A$6:$A$15,$B37,'清冊-代導'!$O$6:$O$15)</f>
        <v>0</v>
      </c>
      <c r="V37" s="399">
        <f>SUMIF('清冊-超鐘點'!$A$5:$A$34,$B37,'清冊-超鐘點'!$I$5:$I$34)</f>
        <v>0</v>
      </c>
      <c r="W37" s="399">
        <f>SUMIF('清冊-減授'!$B$7:$B$36,$B37,'清冊-減授'!$O$7:$O$36)</f>
        <v>0</v>
      </c>
      <c r="X37" s="399">
        <f>SUMIF('清冊-代課'!$A$5:$A$24,$B37,'清冊-代課'!$G$5:$G$24)</f>
        <v>0</v>
      </c>
      <c r="Y37" s="399">
        <f>SUMIF('清冊-智慧菓'!$B$7:$B$16,$B37,'清冊-智慧菓'!$O$7:$O$16)</f>
        <v>0</v>
      </c>
      <c r="Z37" s="394">
        <f t="shared" si="3"/>
        <v>0</v>
      </c>
      <c r="AA37" s="399">
        <f>SUMIF('清冊-代導'!$A$6:$A$15,$B37,'清冊-代導'!$P$6:$P$15)</f>
        <v>0</v>
      </c>
      <c r="AB37" s="418"/>
      <c r="AC37" s="399">
        <f>SUMIF('清冊-減授'!$B$7:$B$36,$B37,'清冊-減授'!$P$7:$P$36)</f>
        <v>0</v>
      </c>
      <c r="AD37" s="399">
        <f>SUMIF('清冊-代課'!$A$5:$A$24,$B37,'清冊-代課'!$H$5:$H$24)</f>
        <v>0</v>
      </c>
      <c r="AE37" s="399">
        <f>SUMIF('清冊-智慧菓'!$B$7:$B$16,$B37,'清冊-智慧菓'!$P$7:$P$16)</f>
        <v>0</v>
      </c>
      <c r="AF37" s="394">
        <f t="shared" si="4"/>
        <v>0</v>
      </c>
      <c r="AG37" s="402">
        <f t="shared" si="5"/>
        <v>0</v>
      </c>
      <c r="AH37" s="399">
        <f>SUMIF('清冊-代導'!$A$6:$A$15,$B37,'清冊-代導'!$R$6:$R$15)</f>
        <v>29520</v>
      </c>
      <c r="AI37" s="399">
        <f>SUMIF('清冊-超鐘點'!$A$5:$A$34,$B37,'清冊-超鐘點'!$K$5:$K$34)</f>
        <v>0</v>
      </c>
      <c r="AJ37" s="399">
        <f>SUMIF('清冊-減授'!$B$7:$B$36,$B37,'清冊-減授'!$R$7:$R$36)</f>
        <v>0</v>
      </c>
      <c r="AK37" s="399">
        <f>SUMIF('清冊-代課'!$A$5:$A$24,$B37,'清冊-代課'!$J$5:$J$24)</f>
        <v>0</v>
      </c>
      <c r="AL37" s="399">
        <f>SUMIF('清冊-智慧菓'!$B$7:$B$16,$B37,'清冊-智慧菓'!$R$7:$R$16)</f>
        <v>0</v>
      </c>
      <c r="AM37" s="388">
        <f t="shared" si="6"/>
        <v>29520</v>
      </c>
    </row>
    <row r="38" spans="1:39">
      <c r="A38" s="413" t="str">
        <f>IF(B38="","",VLOOKUP(B38,員工代號!$A$2:$B$400,2,0))</f>
        <v>220119899</v>
      </c>
      <c r="B38" s="393" t="s">
        <v>1138</v>
      </c>
      <c r="C38" s="399">
        <f>SUMIF('清冊-代導'!$A$6:$A$15,$B38,'清冊-代導'!$L$6:$L$15)</f>
        <v>0</v>
      </c>
      <c r="D38" s="399">
        <f>SUMIF('清冊-超鐘點'!$A$5:$A$34,$B38,'清冊-超鐘點'!$F$5:$F$34)</f>
        <v>0</v>
      </c>
      <c r="E38" s="399">
        <f>SUMIF('清冊-減授'!$B$7:$B$36,$B38,'清冊-減授'!$L$7:$L$36)</f>
        <v>0</v>
      </c>
      <c r="F38" s="399">
        <f>SUMIF('清冊-代課'!$A$5:$A$24,$B38,'清冊-代課'!$D$5:$D$24)</f>
        <v>0</v>
      </c>
      <c r="G38" s="399">
        <f>SUMIF('清冊-智慧菓'!$B$7:$B$16,$B38,'清冊-智慧菓'!$L$7:$L$16)</f>
        <v>0</v>
      </c>
      <c r="H38" s="382">
        <f t="shared" si="0"/>
        <v>0</v>
      </c>
      <c r="I38" s="399">
        <f>SUMIF('清冊-代導'!$A$6:$A$15,$B38,'清冊-代導'!$M$6:$M$15)</f>
        <v>0</v>
      </c>
      <c r="J38" s="399">
        <f>SUMIF('清冊-超鐘點'!$A$5:$A$34,$B38,'清冊-超鐘點'!$G$5:$G$34)</f>
        <v>0</v>
      </c>
      <c r="K38" s="399">
        <f>SUMIF('清冊-減授'!$B$7:$B$36,$B38,'清冊-減授'!$M$7:$M$36)</f>
        <v>0</v>
      </c>
      <c r="L38" s="399">
        <f>SUMIF('清冊-代課'!$A$5:$A$24,$B38,'清冊-代課'!$E$5:$E$24)</f>
        <v>0</v>
      </c>
      <c r="M38" s="399">
        <f>SUMIF('清冊-智慧菓'!$B$7:$B$16,$B38,'清冊-智慧菓'!$M$7:$M$16)</f>
        <v>0</v>
      </c>
      <c r="N38" s="394">
        <f t="shared" si="1"/>
        <v>0</v>
      </c>
      <c r="O38" s="399">
        <f>SUMIF('清冊-代導'!$A$6:$A$15,$B38,'清冊-代導'!$N$6:$N$15)</f>
        <v>0</v>
      </c>
      <c r="P38" s="399">
        <f>SUMIF('清冊-超鐘點'!$A$5:$A$34,$B38,'清冊-超鐘點'!$H$5:$H$34)</f>
        <v>0</v>
      </c>
      <c r="Q38" s="399">
        <f>SUMIF('清冊-減授'!$B$7:$B$36,$B38,'清冊-減授'!$N$7:$N$36)</f>
        <v>0</v>
      </c>
      <c r="R38" s="399">
        <f>SUMIF('清冊-代課'!$A$5:$A$24,$B38,'清冊-代課'!$F$5:$F$24)</f>
        <v>0</v>
      </c>
      <c r="S38" s="399">
        <f>SUMIF('清冊-智慧菓'!$B$7:$B$16,$B38,'清冊-智慧菓'!$N$7:$N$16)</f>
        <v>0</v>
      </c>
      <c r="T38" s="394">
        <f t="shared" si="2"/>
        <v>0</v>
      </c>
      <c r="U38" s="399">
        <f>SUMIF('清冊-代導'!$A$6:$A$15,$B38,'清冊-代導'!$O$6:$O$15)</f>
        <v>0</v>
      </c>
      <c r="V38" s="399">
        <f>SUMIF('清冊-超鐘點'!$A$5:$A$34,$B38,'清冊-超鐘點'!$I$5:$I$34)</f>
        <v>0</v>
      </c>
      <c r="W38" s="399">
        <f>SUMIF('清冊-減授'!$B$7:$B$36,$B38,'清冊-減授'!$O$7:$O$36)</f>
        <v>0</v>
      </c>
      <c r="X38" s="399">
        <f>SUMIF('清冊-代課'!$A$5:$A$24,$B38,'清冊-代課'!$G$5:$G$24)</f>
        <v>0</v>
      </c>
      <c r="Y38" s="399">
        <f>SUMIF('清冊-智慧菓'!$B$7:$B$16,$B38,'清冊-智慧菓'!$O$7:$O$16)</f>
        <v>0</v>
      </c>
      <c r="Z38" s="394">
        <f t="shared" si="3"/>
        <v>0</v>
      </c>
      <c r="AA38" s="399">
        <f>SUMIF('清冊-代導'!$A$6:$A$15,$B38,'清冊-代導'!$P$6:$P$15)</f>
        <v>0</v>
      </c>
      <c r="AB38" s="418"/>
      <c r="AC38" s="399">
        <f>SUMIF('清冊-減授'!$B$7:$B$36,$B38,'清冊-減授'!$P$7:$P$36)</f>
        <v>0</v>
      </c>
      <c r="AD38" s="399">
        <f>SUMIF('清冊-代課'!$A$5:$A$24,$B38,'清冊-代課'!$H$5:$H$24)</f>
        <v>0</v>
      </c>
      <c r="AE38" s="399">
        <f>SUMIF('清冊-智慧菓'!$B$7:$B$16,$B38,'清冊-智慧菓'!$P$7:$P$16)</f>
        <v>0</v>
      </c>
      <c r="AF38" s="394">
        <f t="shared" si="4"/>
        <v>0</v>
      </c>
      <c r="AG38" s="402">
        <f t="shared" si="5"/>
        <v>0</v>
      </c>
      <c r="AH38" s="399">
        <f>SUMIF('清冊-代導'!$A$6:$A$15,$B38,'清冊-代導'!$R$6:$R$15)</f>
        <v>0</v>
      </c>
      <c r="AI38" s="399">
        <f>SUMIF('清冊-超鐘點'!$A$5:$A$34,$B38,'清冊-超鐘點'!$K$5:$K$34)</f>
        <v>0</v>
      </c>
      <c r="AJ38" s="399">
        <f>SUMIF('清冊-減授'!$B$7:$B$36,$B38,'清冊-減授'!$R$7:$R$36)</f>
        <v>0</v>
      </c>
      <c r="AK38" s="399">
        <f>SUMIF('清冊-代課'!$A$5:$A$24,$B38,'清冊-代課'!$J$5:$J$24)</f>
        <v>0</v>
      </c>
      <c r="AL38" s="399">
        <f>SUMIF('清冊-智慧菓'!$B$7:$B$16,$B38,'清冊-智慧菓'!$R$7:$R$16)</f>
        <v>0</v>
      </c>
      <c r="AM38" s="388">
        <f t="shared" si="6"/>
        <v>0</v>
      </c>
    </row>
    <row r="39" spans="1:39">
      <c r="A39" s="413" t="str">
        <f>IF(B39="","",VLOOKUP(B39,員工代號!$A$2:$B$400,2,0))</f>
        <v>220520392</v>
      </c>
      <c r="B39" s="393" t="s">
        <v>1140</v>
      </c>
      <c r="C39" s="399">
        <f>SUMIF('清冊-代導'!$A$6:$A$15,$B39,'清冊-代導'!$L$6:$L$15)</f>
        <v>0</v>
      </c>
      <c r="D39" s="399">
        <f>SUMIF('清冊-超鐘點'!$A$5:$A$34,$B39,'清冊-超鐘點'!$F$5:$F$34)</f>
        <v>0</v>
      </c>
      <c r="E39" s="399">
        <f>SUMIF('清冊-減授'!$B$7:$B$36,$B39,'清冊-減授'!$L$7:$L$36)</f>
        <v>0</v>
      </c>
      <c r="F39" s="399">
        <f>SUMIF('清冊-代課'!$A$5:$A$24,$B39,'清冊-代課'!$D$5:$D$24)</f>
        <v>0</v>
      </c>
      <c r="G39" s="399">
        <f>SUMIF('清冊-智慧菓'!$B$7:$B$16,$B39,'清冊-智慧菓'!$L$7:$L$16)</f>
        <v>0</v>
      </c>
      <c r="H39" s="382">
        <f t="shared" si="0"/>
        <v>0</v>
      </c>
      <c r="I39" s="399">
        <f>SUMIF('清冊-代導'!$A$6:$A$15,$B39,'清冊-代導'!$M$6:$M$15)</f>
        <v>0</v>
      </c>
      <c r="J39" s="399">
        <f>SUMIF('清冊-超鐘點'!$A$5:$A$34,$B39,'清冊-超鐘點'!$G$5:$G$34)</f>
        <v>0</v>
      </c>
      <c r="K39" s="399">
        <f>SUMIF('清冊-減授'!$B$7:$B$36,$B39,'清冊-減授'!$M$7:$M$36)</f>
        <v>0</v>
      </c>
      <c r="L39" s="399">
        <f>SUMIF('清冊-代課'!$A$5:$A$24,$B39,'清冊-代課'!$E$5:$E$24)</f>
        <v>0</v>
      </c>
      <c r="M39" s="399">
        <f>SUMIF('清冊-智慧菓'!$B$7:$B$16,$B39,'清冊-智慧菓'!$M$7:$M$16)</f>
        <v>0</v>
      </c>
      <c r="N39" s="394">
        <f t="shared" si="1"/>
        <v>0</v>
      </c>
      <c r="O39" s="399">
        <f>SUMIF('清冊-代導'!$A$6:$A$15,$B39,'清冊-代導'!$N$6:$N$15)</f>
        <v>0</v>
      </c>
      <c r="P39" s="399">
        <f>SUMIF('清冊-超鐘點'!$A$5:$A$34,$B39,'清冊-超鐘點'!$H$5:$H$34)</f>
        <v>0</v>
      </c>
      <c r="Q39" s="399">
        <f>SUMIF('清冊-減授'!$B$7:$B$36,$B39,'清冊-減授'!$N$7:$N$36)</f>
        <v>0</v>
      </c>
      <c r="R39" s="399">
        <f>SUMIF('清冊-代課'!$A$5:$A$24,$B39,'清冊-代課'!$F$5:$F$24)</f>
        <v>0</v>
      </c>
      <c r="S39" s="399">
        <f>SUMIF('清冊-智慧菓'!$B$7:$B$16,$B39,'清冊-智慧菓'!$N$7:$N$16)</f>
        <v>0</v>
      </c>
      <c r="T39" s="394">
        <f t="shared" si="2"/>
        <v>0</v>
      </c>
      <c r="U39" s="399">
        <f>SUMIF('清冊-代導'!$A$6:$A$15,$B39,'清冊-代導'!$O$6:$O$15)</f>
        <v>0</v>
      </c>
      <c r="V39" s="399">
        <f>SUMIF('清冊-超鐘點'!$A$5:$A$34,$B39,'清冊-超鐘點'!$I$5:$I$34)</f>
        <v>0</v>
      </c>
      <c r="W39" s="399">
        <f>SUMIF('清冊-減授'!$B$7:$B$36,$B39,'清冊-減授'!$O$7:$O$36)</f>
        <v>0</v>
      </c>
      <c r="X39" s="399">
        <f>SUMIF('清冊-代課'!$A$5:$A$24,$B39,'清冊-代課'!$G$5:$G$24)</f>
        <v>0</v>
      </c>
      <c r="Y39" s="399">
        <f>SUMIF('清冊-智慧菓'!$B$7:$B$16,$B39,'清冊-智慧菓'!$O$7:$O$16)</f>
        <v>0</v>
      </c>
      <c r="Z39" s="394">
        <f t="shared" si="3"/>
        <v>0</v>
      </c>
      <c r="AA39" s="399">
        <f>SUMIF('清冊-代導'!$A$6:$A$15,$B39,'清冊-代導'!$P$6:$P$15)</f>
        <v>0</v>
      </c>
      <c r="AB39" s="418"/>
      <c r="AC39" s="399">
        <f>SUMIF('清冊-減授'!$B$7:$B$36,$B39,'清冊-減授'!$P$7:$P$36)</f>
        <v>0</v>
      </c>
      <c r="AD39" s="399">
        <f>SUMIF('清冊-代課'!$A$5:$A$24,$B39,'清冊-代課'!$H$5:$H$24)</f>
        <v>0</v>
      </c>
      <c r="AE39" s="399">
        <f>SUMIF('清冊-智慧菓'!$B$7:$B$16,$B39,'清冊-智慧菓'!$P$7:$P$16)</f>
        <v>0</v>
      </c>
      <c r="AF39" s="394">
        <f t="shared" si="4"/>
        <v>0</v>
      </c>
      <c r="AG39" s="402">
        <f t="shared" si="5"/>
        <v>0</v>
      </c>
      <c r="AH39" s="399">
        <f>SUMIF('清冊-代導'!$A$6:$A$15,$B39,'清冊-代導'!$R$6:$R$15)</f>
        <v>0</v>
      </c>
      <c r="AI39" s="399">
        <f>SUMIF('清冊-超鐘點'!$A$5:$A$34,$B39,'清冊-超鐘點'!$K$5:$K$34)</f>
        <v>0</v>
      </c>
      <c r="AJ39" s="399">
        <f>SUMIF('清冊-減授'!$B$7:$B$36,$B39,'清冊-減授'!$R$7:$R$36)</f>
        <v>0</v>
      </c>
      <c r="AK39" s="399">
        <f>SUMIF('清冊-代課'!$A$5:$A$24,$B39,'清冊-代課'!$J$5:$J$24)</f>
        <v>0</v>
      </c>
      <c r="AL39" s="399">
        <f>SUMIF('清冊-智慧菓'!$B$7:$B$16,$B39,'清冊-智慧菓'!$R$7:$R$16)</f>
        <v>0</v>
      </c>
      <c r="AM39" s="388">
        <f t="shared" si="6"/>
        <v>0</v>
      </c>
    </row>
    <row r="40" spans="1:39">
      <c r="A40" s="413" t="str">
        <f>IF(B40="","",VLOOKUP(B40,員工代號!$A$2:$B$400,2,0))</f>
        <v>220903793</v>
      </c>
      <c r="B40" s="393" t="s">
        <v>1142</v>
      </c>
      <c r="C40" s="399">
        <f>SUMIF('清冊-代導'!$A$6:$A$15,$B40,'清冊-代導'!$L$6:$L$15)</f>
        <v>0</v>
      </c>
      <c r="D40" s="399">
        <f>SUMIF('清冊-超鐘點'!$A$5:$A$34,$B40,'清冊-超鐘點'!$F$5:$F$34)</f>
        <v>0</v>
      </c>
      <c r="E40" s="399">
        <f>SUMIF('清冊-減授'!$B$7:$B$36,$B40,'清冊-減授'!$L$7:$L$36)</f>
        <v>0</v>
      </c>
      <c r="F40" s="399">
        <f>SUMIF('清冊-代課'!$A$5:$A$24,$B40,'清冊-代課'!$D$5:$D$24)</f>
        <v>0</v>
      </c>
      <c r="G40" s="399">
        <f>SUMIF('清冊-智慧菓'!$B$7:$B$16,$B40,'清冊-智慧菓'!$L$7:$L$16)</f>
        <v>0</v>
      </c>
      <c r="H40" s="382">
        <f t="shared" si="0"/>
        <v>0</v>
      </c>
      <c r="I40" s="399">
        <f>SUMIF('清冊-代導'!$A$6:$A$15,$B40,'清冊-代導'!$M$6:$M$15)</f>
        <v>0</v>
      </c>
      <c r="J40" s="399">
        <f>SUMIF('清冊-超鐘點'!$A$5:$A$34,$B40,'清冊-超鐘點'!$G$5:$G$34)</f>
        <v>0</v>
      </c>
      <c r="K40" s="399">
        <f>SUMIF('清冊-減授'!$B$7:$B$36,$B40,'清冊-減授'!$M$7:$M$36)</f>
        <v>0</v>
      </c>
      <c r="L40" s="399">
        <f>SUMIF('清冊-代課'!$A$5:$A$24,$B40,'清冊-代課'!$E$5:$E$24)</f>
        <v>0</v>
      </c>
      <c r="M40" s="399">
        <f>SUMIF('清冊-智慧菓'!$B$7:$B$16,$B40,'清冊-智慧菓'!$M$7:$M$16)</f>
        <v>0</v>
      </c>
      <c r="N40" s="394">
        <f t="shared" si="1"/>
        <v>0</v>
      </c>
      <c r="O40" s="399">
        <f>SUMIF('清冊-代導'!$A$6:$A$15,$B40,'清冊-代導'!$N$6:$N$15)</f>
        <v>0</v>
      </c>
      <c r="P40" s="399">
        <f>SUMIF('清冊-超鐘點'!$A$5:$A$34,$B40,'清冊-超鐘點'!$H$5:$H$34)</f>
        <v>0</v>
      </c>
      <c r="Q40" s="399">
        <f>SUMIF('清冊-減授'!$B$7:$B$36,$B40,'清冊-減授'!$N$7:$N$36)</f>
        <v>0</v>
      </c>
      <c r="R40" s="399">
        <f>SUMIF('清冊-代課'!$A$5:$A$24,$B40,'清冊-代課'!$F$5:$F$24)</f>
        <v>0</v>
      </c>
      <c r="S40" s="399">
        <f>SUMIF('清冊-智慧菓'!$B$7:$B$16,$B40,'清冊-智慧菓'!$N$7:$N$16)</f>
        <v>0</v>
      </c>
      <c r="T40" s="394">
        <f t="shared" si="2"/>
        <v>0</v>
      </c>
      <c r="U40" s="399">
        <f>SUMIF('清冊-代導'!$A$6:$A$15,$B40,'清冊-代導'!$O$6:$O$15)</f>
        <v>0</v>
      </c>
      <c r="V40" s="399">
        <f>SUMIF('清冊-超鐘點'!$A$5:$A$34,$B40,'清冊-超鐘點'!$I$5:$I$34)</f>
        <v>0</v>
      </c>
      <c r="W40" s="399">
        <f>SUMIF('清冊-減授'!$B$7:$B$36,$B40,'清冊-減授'!$O$7:$O$36)</f>
        <v>0</v>
      </c>
      <c r="X40" s="399">
        <f>SUMIF('清冊-代課'!$A$5:$A$24,$B40,'清冊-代課'!$G$5:$G$24)</f>
        <v>0</v>
      </c>
      <c r="Y40" s="399">
        <f>SUMIF('清冊-智慧菓'!$B$7:$B$16,$B40,'清冊-智慧菓'!$O$7:$O$16)</f>
        <v>0</v>
      </c>
      <c r="Z40" s="394">
        <f t="shared" si="3"/>
        <v>0</v>
      </c>
      <c r="AA40" s="399">
        <f>SUMIF('清冊-代導'!$A$6:$A$15,$B40,'清冊-代導'!$P$6:$P$15)</f>
        <v>0</v>
      </c>
      <c r="AB40" s="418"/>
      <c r="AC40" s="399">
        <f>SUMIF('清冊-減授'!$B$7:$B$36,$B40,'清冊-減授'!$P$7:$P$36)</f>
        <v>0</v>
      </c>
      <c r="AD40" s="399">
        <f>SUMIF('清冊-代課'!$A$5:$A$24,$B40,'清冊-代課'!$H$5:$H$24)</f>
        <v>0</v>
      </c>
      <c r="AE40" s="399">
        <f>SUMIF('清冊-智慧菓'!$B$7:$B$16,$B40,'清冊-智慧菓'!$P$7:$P$16)</f>
        <v>0</v>
      </c>
      <c r="AF40" s="394">
        <f t="shared" si="4"/>
        <v>0</v>
      </c>
      <c r="AG40" s="402">
        <f t="shared" si="5"/>
        <v>0</v>
      </c>
      <c r="AH40" s="399">
        <f>SUMIF('清冊-代導'!$A$6:$A$15,$B40,'清冊-代導'!$R$6:$R$15)</f>
        <v>0</v>
      </c>
      <c r="AI40" s="399">
        <f>SUMIF('清冊-超鐘點'!$A$5:$A$34,$B40,'清冊-超鐘點'!$K$5:$K$34)</f>
        <v>0</v>
      </c>
      <c r="AJ40" s="399">
        <f>SUMIF('清冊-減授'!$B$7:$B$36,$B40,'清冊-減授'!$R$7:$R$36)</f>
        <v>0</v>
      </c>
      <c r="AK40" s="399">
        <f>SUMIF('清冊-代課'!$A$5:$A$24,$B40,'清冊-代課'!$J$5:$J$24)</f>
        <v>0</v>
      </c>
      <c r="AL40" s="399">
        <f>SUMIF('清冊-智慧菓'!$B$7:$B$16,$B40,'清冊-智慧菓'!$R$7:$R$16)</f>
        <v>0</v>
      </c>
      <c r="AM40" s="388">
        <f t="shared" si="6"/>
        <v>0</v>
      </c>
    </row>
    <row r="41" spans="1:39">
      <c r="A41" s="413" t="str">
        <f>IF(B41="","",VLOOKUP(B41,員工代號!$A$2:$B$400,2,0))</f>
        <v>224600622</v>
      </c>
      <c r="B41" s="393" t="s">
        <v>1146</v>
      </c>
      <c r="C41" s="399">
        <f>SUMIF('清冊-代導'!$A$6:$A$15,$B41,'清冊-代導'!$L$6:$L$15)</f>
        <v>0</v>
      </c>
      <c r="D41" s="399">
        <f>SUMIF('清冊-超鐘點'!$A$5:$A$34,$B41,'清冊-超鐘點'!$F$5:$F$34)</f>
        <v>0</v>
      </c>
      <c r="E41" s="399">
        <f>SUMIF('清冊-減授'!$B$7:$B$36,$B41,'清冊-減授'!$L$7:$L$36)</f>
        <v>0</v>
      </c>
      <c r="F41" s="399">
        <f>SUMIF('清冊-代課'!$A$5:$A$24,$B41,'清冊-代課'!$D$5:$D$24)</f>
        <v>0</v>
      </c>
      <c r="G41" s="399">
        <f>SUMIF('清冊-智慧菓'!$B$7:$B$16,$B41,'清冊-智慧菓'!$L$7:$L$16)</f>
        <v>0</v>
      </c>
      <c r="H41" s="382">
        <f t="shared" si="0"/>
        <v>0</v>
      </c>
      <c r="I41" s="399">
        <f>SUMIF('清冊-代導'!$A$6:$A$15,$B41,'清冊-代導'!$M$6:$M$15)</f>
        <v>0</v>
      </c>
      <c r="J41" s="399">
        <f>SUMIF('清冊-超鐘點'!$A$5:$A$34,$B41,'清冊-超鐘點'!$G$5:$G$34)</f>
        <v>0</v>
      </c>
      <c r="K41" s="399">
        <f>SUMIF('清冊-減授'!$B$7:$B$36,$B41,'清冊-減授'!$M$7:$M$36)</f>
        <v>0</v>
      </c>
      <c r="L41" s="399">
        <f>SUMIF('清冊-代課'!$A$5:$A$24,$B41,'清冊-代課'!$E$5:$E$24)</f>
        <v>0</v>
      </c>
      <c r="M41" s="399">
        <f>SUMIF('清冊-智慧菓'!$B$7:$B$16,$B41,'清冊-智慧菓'!$M$7:$M$16)</f>
        <v>0</v>
      </c>
      <c r="N41" s="394">
        <f t="shared" si="1"/>
        <v>0</v>
      </c>
      <c r="O41" s="399">
        <f>SUMIF('清冊-代導'!$A$6:$A$15,$B41,'清冊-代導'!$N$6:$N$15)</f>
        <v>0</v>
      </c>
      <c r="P41" s="399">
        <f>SUMIF('清冊-超鐘點'!$A$5:$A$34,$B41,'清冊-超鐘點'!$H$5:$H$34)</f>
        <v>0</v>
      </c>
      <c r="Q41" s="399">
        <f>SUMIF('清冊-減授'!$B$7:$B$36,$B41,'清冊-減授'!$N$7:$N$36)</f>
        <v>0</v>
      </c>
      <c r="R41" s="399">
        <f>SUMIF('清冊-代課'!$A$5:$A$24,$B41,'清冊-代課'!$F$5:$F$24)</f>
        <v>0</v>
      </c>
      <c r="S41" s="399">
        <f>SUMIF('清冊-智慧菓'!$B$7:$B$16,$B41,'清冊-智慧菓'!$N$7:$N$16)</f>
        <v>0</v>
      </c>
      <c r="T41" s="394">
        <f t="shared" si="2"/>
        <v>0</v>
      </c>
      <c r="U41" s="399">
        <f>SUMIF('清冊-代導'!$A$6:$A$15,$B41,'清冊-代導'!$O$6:$O$15)</f>
        <v>0</v>
      </c>
      <c r="V41" s="399">
        <f>SUMIF('清冊-超鐘點'!$A$5:$A$34,$B41,'清冊-超鐘點'!$I$5:$I$34)</f>
        <v>0</v>
      </c>
      <c r="W41" s="399">
        <f>SUMIF('清冊-減授'!$B$7:$B$36,$B41,'清冊-減授'!$O$7:$O$36)</f>
        <v>0</v>
      </c>
      <c r="X41" s="399">
        <f>SUMIF('清冊-代課'!$A$5:$A$24,$B41,'清冊-代課'!$G$5:$G$24)</f>
        <v>0</v>
      </c>
      <c r="Y41" s="399">
        <f>SUMIF('清冊-智慧菓'!$B$7:$B$16,$B41,'清冊-智慧菓'!$O$7:$O$16)</f>
        <v>0</v>
      </c>
      <c r="Z41" s="394">
        <f t="shared" si="3"/>
        <v>0</v>
      </c>
      <c r="AA41" s="399">
        <f>SUMIF('清冊-代導'!$A$6:$A$15,$B41,'清冊-代導'!$P$6:$P$15)</f>
        <v>0</v>
      </c>
      <c r="AB41" s="418"/>
      <c r="AC41" s="399">
        <f>SUMIF('清冊-減授'!$B$7:$B$36,$B41,'清冊-減授'!$P$7:$P$36)</f>
        <v>0</v>
      </c>
      <c r="AD41" s="399">
        <f>SUMIF('清冊-代課'!$A$5:$A$24,$B41,'清冊-代課'!$H$5:$H$24)</f>
        <v>0</v>
      </c>
      <c r="AE41" s="399">
        <f>SUMIF('清冊-智慧菓'!$B$7:$B$16,$B41,'清冊-智慧菓'!$P$7:$P$16)</f>
        <v>0</v>
      </c>
      <c r="AF41" s="394">
        <f t="shared" si="4"/>
        <v>0</v>
      </c>
      <c r="AG41" s="402">
        <f t="shared" si="5"/>
        <v>0</v>
      </c>
      <c r="AH41" s="399">
        <f>SUMIF('清冊-代導'!$A$6:$A$15,$B41,'清冊-代導'!$R$6:$R$15)</f>
        <v>0</v>
      </c>
      <c r="AI41" s="399">
        <f>SUMIF('清冊-超鐘點'!$A$5:$A$34,$B41,'清冊-超鐘點'!$K$5:$K$34)</f>
        <v>0</v>
      </c>
      <c r="AJ41" s="399">
        <f>SUMIF('清冊-減授'!$B$7:$B$36,$B41,'清冊-減授'!$R$7:$R$36)</f>
        <v>0</v>
      </c>
      <c r="AK41" s="399">
        <f>SUMIF('清冊-代課'!$A$5:$A$24,$B41,'清冊-代課'!$J$5:$J$24)</f>
        <v>0</v>
      </c>
      <c r="AL41" s="399">
        <f>SUMIF('清冊-智慧菓'!$B$7:$B$16,$B41,'清冊-智慧菓'!$R$7:$R$16)</f>
        <v>0</v>
      </c>
      <c r="AM41" s="388">
        <f t="shared" si="6"/>
        <v>0</v>
      </c>
    </row>
    <row r="42" spans="1:39">
      <c r="A42" s="413" t="str">
        <f>IF(B42="","",VLOOKUP(B42,員工代號!$A$2:$B$400,2,0))</f>
        <v>224628744</v>
      </c>
      <c r="B42" s="393" t="s">
        <v>1148</v>
      </c>
      <c r="C42" s="399">
        <f>SUMIF('清冊-代導'!$A$6:$A$15,$B42,'清冊-代導'!$L$6:$L$15)</f>
        <v>0</v>
      </c>
      <c r="D42" s="399">
        <f>SUMIF('清冊-超鐘點'!$A$5:$A$34,$B42,'清冊-超鐘點'!$F$5:$F$34)</f>
        <v>0</v>
      </c>
      <c r="E42" s="399">
        <f>SUMIF('清冊-減授'!$B$7:$B$36,$B42,'清冊-減授'!$L$7:$L$36)</f>
        <v>0</v>
      </c>
      <c r="F42" s="399">
        <f>SUMIF('清冊-代課'!$A$5:$A$24,$B42,'清冊-代課'!$D$5:$D$24)</f>
        <v>0</v>
      </c>
      <c r="G42" s="399">
        <f>SUMIF('清冊-智慧菓'!$B$7:$B$16,$B42,'清冊-智慧菓'!$L$7:$L$16)</f>
        <v>0</v>
      </c>
      <c r="H42" s="382">
        <f t="shared" si="0"/>
        <v>0</v>
      </c>
      <c r="I42" s="399">
        <f>SUMIF('清冊-代導'!$A$6:$A$15,$B42,'清冊-代導'!$M$6:$M$15)</f>
        <v>0</v>
      </c>
      <c r="J42" s="399">
        <f>SUMIF('清冊-超鐘點'!$A$5:$A$34,$B42,'清冊-超鐘點'!$G$5:$G$34)</f>
        <v>0</v>
      </c>
      <c r="K42" s="399">
        <f>SUMIF('清冊-減授'!$B$7:$B$36,$B42,'清冊-減授'!$M$7:$M$36)</f>
        <v>0</v>
      </c>
      <c r="L42" s="399">
        <f>SUMIF('清冊-代課'!$A$5:$A$24,$B42,'清冊-代課'!$E$5:$E$24)</f>
        <v>0</v>
      </c>
      <c r="M42" s="399">
        <f>SUMIF('清冊-智慧菓'!$B$7:$B$16,$B42,'清冊-智慧菓'!$M$7:$M$16)</f>
        <v>0</v>
      </c>
      <c r="N42" s="394">
        <f t="shared" si="1"/>
        <v>0</v>
      </c>
      <c r="O42" s="399">
        <f>SUMIF('清冊-代導'!$A$6:$A$15,$B42,'清冊-代導'!$N$6:$N$15)</f>
        <v>0</v>
      </c>
      <c r="P42" s="399">
        <f>SUMIF('清冊-超鐘點'!$A$5:$A$34,$B42,'清冊-超鐘點'!$H$5:$H$34)</f>
        <v>0</v>
      </c>
      <c r="Q42" s="399">
        <f>SUMIF('清冊-減授'!$B$7:$B$36,$B42,'清冊-減授'!$N$7:$N$36)</f>
        <v>0</v>
      </c>
      <c r="R42" s="399">
        <f>SUMIF('清冊-代課'!$A$5:$A$24,$B42,'清冊-代課'!$F$5:$F$24)</f>
        <v>0</v>
      </c>
      <c r="S42" s="399">
        <f>SUMIF('清冊-智慧菓'!$B$7:$B$16,$B42,'清冊-智慧菓'!$N$7:$N$16)</f>
        <v>0</v>
      </c>
      <c r="T42" s="394">
        <f t="shared" si="2"/>
        <v>0</v>
      </c>
      <c r="U42" s="399">
        <f>SUMIF('清冊-代導'!$A$6:$A$15,$B42,'清冊-代導'!$O$6:$O$15)</f>
        <v>0</v>
      </c>
      <c r="V42" s="399">
        <f>SUMIF('清冊-超鐘點'!$A$5:$A$34,$B42,'清冊-超鐘點'!$I$5:$I$34)</f>
        <v>0</v>
      </c>
      <c r="W42" s="399">
        <f>SUMIF('清冊-減授'!$B$7:$B$36,$B42,'清冊-減授'!$O$7:$O$36)</f>
        <v>0</v>
      </c>
      <c r="X42" s="399">
        <f>SUMIF('清冊-代課'!$A$5:$A$24,$B42,'清冊-代課'!$G$5:$G$24)</f>
        <v>0</v>
      </c>
      <c r="Y42" s="399">
        <f>SUMIF('清冊-智慧菓'!$B$7:$B$16,$B42,'清冊-智慧菓'!$O$7:$O$16)</f>
        <v>0</v>
      </c>
      <c r="Z42" s="394">
        <f t="shared" si="3"/>
        <v>0</v>
      </c>
      <c r="AA42" s="399">
        <f>SUMIF('清冊-代導'!$A$6:$A$15,$B42,'清冊-代導'!$P$6:$P$15)</f>
        <v>0</v>
      </c>
      <c r="AB42" s="418"/>
      <c r="AC42" s="399">
        <f>SUMIF('清冊-減授'!$B$7:$B$36,$B42,'清冊-減授'!$P$7:$P$36)</f>
        <v>0</v>
      </c>
      <c r="AD42" s="399">
        <f>SUMIF('清冊-代課'!$A$5:$A$24,$B42,'清冊-代課'!$H$5:$H$24)</f>
        <v>0</v>
      </c>
      <c r="AE42" s="399">
        <f>SUMIF('清冊-智慧菓'!$B$7:$B$16,$B42,'清冊-智慧菓'!$P$7:$P$16)</f>
        <v>0</v>
      </c>
      <c r="AF42" s="394">
        <f t="shared" si="4"/>
        <v>0</v>
      </c>
      <c r="AG42" s="402">
        <f t="shared" si="5"/>
        <v>0</v>
      </c>
      <c r="AH42" s="399">
        <f>SUMIF('清冊-代導'!$A$6:$A$15,$B42,'清冊-代導'!$R$6:$R$15)</f>
        <v>0</v>
      </c>
      <c r="AI42" s="399">
        <f>SUMIF('清冊-超鐘點'!$A$5:$A$34,$B42,'清冊-超鐘點'!$K$5:$K$34)</f>
        <v>0</v>
      </c>
      <c r="AJ42" s="399">
        <f>SUMIF('清冊-減授'!$B$7:$B$36,$B42,'清冊-減授'!$R$7:$R$36)</f>
        <v>0</v>
      </c>
      <c r="AK42" s="399">
        <f>SUMIF('清冊-代課'!$A$5:$A$24,$B42,'清冊-代課'!$J$5:$J$24)</f>
        <v>0</v>
      </c>
      <c r="AL42" s="399">
        <f>SUMIF('清冊-智慧菓'!$B$7:$B$16,$B42,'清冊-智慧菓'!$R$7:$R$16)</f>
        <v>0</v>
      </c>
      <c r="AM42" s="388">
        <f t="shared" si="6"/>
        <v>0</v>
      </c>
    </row>
    <row r="43" spans="1:39">
      <c r="A43" s="413" t="str">
        <f>IF(B43="","",VLOOKUP(B43,員工代號!$A$2:$B$400,2,0))</f>
        <v/>
      </c>
      <c r="B43" s="393"/>
      <c r="C43" s="399">
        <f>SUMIF('清冊-代導'!$A$6:$A$15,$B43,'清冊-代導'!$L$6:$L$15)</f>
        <v>0</v>
      </c>
      <c r="D43" s="399">
        <f>SUMIF('清冊-超鐘點'!$A$5:$A$34,$B43,'清冊-超鐘點'!$F$5:$F$34)</f>
        <v>0</v>
      </c>
      <c r="E43" s="399">
        <f>SUMIF('清冊-減授'!$B$7:$B$36,$B43,'清冊-減授'!$L$7:$L$36)</f>
        <v>0</v>
      </c>
      <c r="F43" s="399">
        <f>SUMIF('清冊-代課'!$A$5:$A$24,$B43,'清冊-代課'!$D$5:$D$24)</f>
        <v>0</v>
      </c>
      <c r="G43" s="399">
        <f>SUMIF('清冊-智慧菓'!$B$7:$B$16,$B43,'清冊-智慧菓'!$L$7:$L$16)</f>
        <v>0</v>
      </c>
      <c r="H43" s="382">
        <f t="shared" si="0"/>
        <v>0</v>
      </c>
      <c r="I43" s="399">
        <f>SUMIF('清冊-代導'!$A$6:$A$15,$B43,'清冊-代導'!$M$6:$M$15)</f>
        <v>0</v>
      </c>
      <c r="J43" s="399">
        <f>SUMIF('清冊-超鐘點'!$A$5:$A$34,$B43,'清冊-超鐘點'!$G$5:$G$34)</f>
        <v>0</v>
      </c>
      <c r="K43" s="399">
        <f>SUMIF('清冊-減授'!$B$7:$B$36,$B43,'清冊-減授'!$M$7:$M$36)</f>
        <v>0</v>
      </c>
      <c r="L43" s="399">
        <f>SUMIF('清冊-代課'!$A$5:$A$24,$B43,'清冊-代課'!$E$5:$E$24)</f>
        <v>0</v>
      </c>
      <c r="M43" s="399">
        <f>SUMIF('清冊-智慧菓'!$B$7:$B$16,$B43,'清冊-智慧菓'!$M$7:$M$16)</f>
        <v>0</v>
      </c>
      <c r="N43" s="394">
        <f t="shared" si="1"/>
        <v>0</v>
      </c>
      <c r="O43" s="399">
        <f>SUMIF('清冊-代導'!$A$6:$A$15,$B43,'清冊-代導'!$N$6:$N$15)</f>
        <v>0</v>
      </c>
      <c r="P43" s="399">
        <f>SUMIF('清冊-超鐘點'!$A$5:$A$34,$B43,'清冊-超鐘點'!$H$5:$H$34)</f>
        <v>0</v>
      </c>
      <c r="Q43" s="399">
        <f>SUMIF('清冊-減授'!$B$7:$B$36,$B43,'清冊-減授'!$N$7:$N$36)</f>
        <v>0</v>
      </c>
      <c r="R43" s="399">
        <f>SUMIF('清冊-代課'!$A$5:$A$24,$B43,'清冊-代課'!$F$5:$F$24)</f>
        <v>0</v>
      </c>
      <c r="S43" s="399">
        <f>SUMIF('清冊-智慧菓'!$B$7:$B$16,$B43,'清冊-智慧菓'!$N$7:$N$16)</f>
        <v>0</v>
      </c>
      <c r="T43" s="394">
        <f t="shared" si="2"/>
        <v>0</v>
      </c>
      <c r="U43" s="399">
        <f>SUMIF('清冊-代導'!$A$6:$A$15,$B43,'清冊-代導'!$O$6:$O$15)</f>
        <v>0</v>
      </c>
      <c r="V43" s="399">
        <f>SUMIF('清冊-超鐘點'!$A$5:$A$34,$B43,'清冊-超鐘點'!$I$5:$I$34)</f>
        <v>0</v>
      </c>
      <c r="W43" s="399">
        <f>SUMIF('清冊-減授'!$B$7:$B$36,$B43,'清冊-減授'!$O$7:$O$36)</f>
        <v>0</v>
      </c>
      <c r="X43" s="399">
        <f>SUMIF('清冊-代課'!$A$5:$A$24,$B43,'清冊-代課'!$G$5:$G$24)</f>
        <v>0</v>
      </c>
      <c r="Y43" s="399">
        <f>SUMIF('清冊-智慧菓'!$B$7:$B$16,$B43,'清冊-智慧菓'!$O$7:$O$16)</f>
        <v>0</v>
      </c>
      <c r="Z43" s="394">
        <f t="shared" si="3"/>
        <v>0</v>
      </c>
      <c r="AA43" s="399">
        <f>SUMIF('清冊-代導'!$A$6:$A$15,$B43,'清冊-代導'!$P$6:$P$15)</f>
        <v>0</v>
      </c>
      <c r="AB43" s="418"/>
      <c r="AC43" s="399">
        <f>SUMIF('清冊-減授'!$B$7:$B$36,$B43,'清冊-減授'!$P$7:$P$36)</f>
        <v>0</v>
      </c>
      <c r="AD43" s="399">
        <f>SUMIF('清冊-代課'!$A$5:$A$24,$B43,'清冊-代課'!$H$5:$H$24)</f>
        <v>0</v>
      </c>
      <c r="AE43" s="399">
        <f>SUMIF('清冊-智慧菓'!$B$7:$B$16,$B43,'清冊-智慧菓'!$P$7:$P$16)</f>
        <v>0</v>
      </c>
      <c r="AF43" s="394">
        <f t="shared" si="4"/>
        <v>0</v>
      </c>
      <c r="AG43" s="402">
        <f t="shared" si="5"/>
        <v>0</v>
      </c>
      <c r="AH43" s="399">
        <f>SUMIF('清冊-代導'!$A$6:$A$15,$B43,'清冊-代導'!$R$6:$R$15)</f>
        <v>0</v>
      </c>
      <c r="AI43" s="399">
        <f>SUMIF('清冊-超鐘點'!$A$5:$A$34,$B43,'清冊-超鐘點'!$K$5:$K$34)</f>
        <v>0</v>
      </c>
      <c r="AJ43" s="399">
        <f>SUMIF('清冊-減授'!$B$7:$B$36,$B43,'清冊-減授'!$R$7:$R$36)</f>
        <v>0</v>
      </c>
      <c r="AK43" s="399">
        <f>SUMIF('清冊-代課'!$A$5:$A$24,$B43,'清冊-代課'!$J$5:$J$24)</f>
        <v>0</v>
      </c>
      <c r="AL43" s="399">
        <f>SUMIF('清冊-智慧菓'!$B$7:$B$16,$B43,'清冊-智慧菓'!$R$7:$R$16)</f>
        <v>0</v>
      </c>
      <c r="AM43" s="388">
        <f t="shared" si="6"/>
        <v>0</v>
      </c>
    </row>
    <row r="44" spans="1:39">
      <c r="A44" s="413" t="str">
        <f>IF(B44="","",VLOOKUP(B44,員工代號!$A$2:$B$400,2,0))</f>
        <v/>
      </c>
      <c r="B44" s="393"/>
      <c r="C44" s="399">
        <f>SUMIF('清冊-代導'!$A$6:$A$15,$B44,'清冊-代導'!$L$6:$L$15)</f>
        <v>0</v>
      </c>
      <c r="D44" s="399">
        <f>SUMIF('清冊-超鐘點'!$A$5:$A$34,$B44,'清冊-超鐘點'!$F$5:$F$34)</f>
        <v>0</v>
      </c>
      <c r="E44" s="399">
        <f>SUMIF('清冊-減授'!$B$7:$B$36,$B44,'清冊-減授'!$L$7:$L$36)</f>
        <v>0</v>
      </c>
      <c r="F44" s="399">
        <f>SUMIF('清冊-代課'!$A$5:$A$24,$B44,'清冊-代課'!$D$5:$D$24)</f>
        <v>0</v>
      </c>
      <c r="G44" s="399">
        <f>SUMIF('清冊-智慧菓'!$B$7:$B$16,$B44,'清冊-智慧菓'!$L$7:$L$16)</f>
        <v>0</v>
      </c>
      <c r="H44" s="382">
        <f t="shared" si="0"/>
        <v>0</v>
      </c>
      <c r="I44" s="399">
        <f>SUMIF('清冊-代導'!$A$6:$A$15,$B44,'清冊-代導'!$M$6:$M$15)</f>
        <v>0</v>
      </c>
      <c r="J44" s="399">
        <f>SUMIF('清冊-超鐘點'!$A$5:$A$34,$B44,'清冊-超鐘點'!$G$5:$G$34)</f>
        <v>0</v>
      </c>
      <c r="K44" s="399">
        <f>SUMIF('清冊-減授'!$B$7:$B$36,$B44,'清冊-減授'!$M$7:$M$36)</f>
        <v>0</v>
      </c>
      <c r="L44" s="399">
        <f>SUMIF('清冊-代課'!$A$5:$A$24,$B44,'清冊-代課'!$E$5:$E$24)</f>
        <v>0</v>
      </c>
      <c r="M44" s="399">
        <f>SUMIF('清冊-智慧菓'!$B$7:$B$16,$B44,'清冊-智慧菓'!$M$7:$M$16)</f>
        <v>0</v>
      </c>
      <c r="N44" s="394">
        <f t="shared" si="1"/>
        <v>0</v>
      </c>
      <c r="O44" s="399">
        <f>SUMIF('清冊-代導'!$A$6:$A$15,$B44,'清冊-代導'!$N$6:$N$15)</f>
        <v>0</v>
      </c>
      <c r="P44" s="399">
        <f>SUMIF('清冊-超鐘點'!$A$5:$A$34,$B44,'清冊-超鐘點'!$H$5:$H$34)</f>
        <v>0</v>
      </c>
      <c r="Q44" s="399">
        <f>SUMIF('清冊-減授'!$B$7:$B$36,$B44,'清冊-減授'!$N$7:$N$36)</f>
        <v>0</v>
      </c>
      <c r="R44" s="399">
        <f>SUMIF('清冊-代課'!$A$5:$A$24,$B44,'清冊-代課'!$F$5:$F$24)</f>
        <v>0</v>
      </c>
      <c r="S44" s="399">
        <f>SUMIF('清冊-智慧菓'!$B$7:$B$16,$B44,'清冊-智慧菓'!$N$7:$N$16)</f>
        <v>0</v>
      </c>
      <c r="T44" s="394">
        <f t="shared" si="2"/>
        <v>0</v>
      </c>
      <c r="U44" s="399">
        <f>SUMIF('清冊-代導'!$A$6:$A$15,$B44,'清冊-代導'!$O$6:$O$15)</f>
        <v>0</v>
      </c>
      <c r="V44" s="399">
        <f>SUMIF('清冊-超鐘點'!$A$5:$A$34,$B44,'清冊-超鐘點'!$I$5:$I$34)</f>
        <v>0</v>
      </c>
      <c r="W44" s="399">
        <f>SUMIF('清冊-減授'!$B$7:$B$36,$B44,'清冊-減授'!$O$7:$O$36)</f>
        <v>0</v>
      </c>
      <c r="X44" s="399">
        <f>SUMIF('清冊-代課'!$A$5:$A$24,$B44,'清冊-代課'!$G$5:$G$24)</f>
        <v>0</v>
      </c>
      <c r="Y44" s="399">
        <f>SUMIF('清冊-智慧菓'!$B$7:$B$16,$B44,'清冊-智慧菓'!$O$7:$O$16)</f>
        <v>0</v>
      </c>
      <c r="Z44" s="394">
        <f t="shared" si="3"/>
        <v>0</v>
      </c>
      <c r="AA44" s="399">
        <f>SUMIF('清冊-代導'!$A$6:$A$15,$B44,'清冊-代導'!$P$6:$P$15)</f>
        <v>0</v>
      </c>
      <c r="AB44" s="418"/>
      <c r="AC44" s="399">
        <f>SUMIF('清冊-減授'!$B$7:$B$36,$B44,'清冊-減授'!$P$7:$P$36)</f>
        <v>0</v>
      </c>
      <c r="AD44" s="399">
        <f>SUMIF('清冊-代課'!$A$5:$A$24,$B44,'清冊-代課'!$H$5:$H$24)</f>
        <v>0</v>
      </c>
      <c r="AE44" s="399">
        <f>SUMIF('清冊-智慧菓'!$B$7:$B$16,$B44,'清冊-智慧菓'!$P$7:$P$16)</f>
        <v>0</v>
      </c>
      <c r="AF44" s="394">
        <f t="shared" si="4"/>
        <v>0</v>
      </c>
      <c r="AG44" s="402">
        <f t="shared" si="5"/>
        <v>0</v>
      </c>
      <c r="AH44" s="399">
        <f>SUMIF('清冊-代導'!$A$6:$A$15,$B44,'清冊-代導'!$R$6:$R$15)</f>
        <v>0</v>
      </c>
      <c r="AI44" s="399">
        <f>SUMIF('清冊-超鐘點'!$A$5:$A$34,$B44,'清冊-超鐘點'!$K$5:$K$34)</f>
        <v>0</v>
      </c>
      <c r="AJ44" s="399">
        <f>SUMIF('清冊-減授'!$B$7:$B$36,$B44,'清冊-減授'!$R$7:$R$36)</f>
        <v>0</v>
      </c>
      <c r="AK44" s="399">
        <f>SUMIF('清冊-代課'!$A$5:$A$24,$B44,'清冊-代課'!$J$5:$J$24)</f>
        <v>0</v>
      </c>
      <c r="AL44" s="399">
        <f>SUMIF('清冊-智慧菓'!$B$7:$B$16,$B44,'清冊-智慧菓'!$R$7:$R$16)</f>
        <v>0</v>
      </c>
      <c r="AM44" s="388">
        <f t="shared" si="6"/>
        <v>0</v>
      </c>
    </row>
    <row r="45" spans="1:39">
      <c r="A45" s="413" t="str">
        <f>IF(B45="","",VLOOKUP(B45,員工代號!$A$2:$B$400,2,0))</f>
        <v/>
      </c>
      <c r="B45" s="393"/>
      <c r="C45" s="399">
        <f>SUMIF('清冊-代導'!$A$6:$A$15,$B45,'清冊-代導'!$L$6:$L$15)</f>
        <v>0</v>
      </c>
      <c r="D45" s="399">
        <f>SUMIF('清冊-超鐘點'!$A$5:$A$34,$B45,'清冊-超鐘點'!$F$5:$F$34)</f>
        <v>0</v>
      </c>
      <c r="E45" s="399">
        <f>SUMIF('清冊-減授'!$B$7:$B$36,$B45,'清冊-減授'!$L$7:$L$36)</f>
        <v>0</v>
      </c>
      <c r="F45" s="399">
        <f>SUMIF('清冊-代課'!$A$5:$A$24,$B45,'清冊-代課'!$D$5:$D$24)</f>
        <v>0</v>
      </c>
      <c r="G45" s="399">
        <f>SUMIF('清冊-智慧菓'!$B$7:$B$16,$B45,'清冊-智慧菓'!$L$7:$L$16)</f>
        <v>0</v>
      </c>
      <c r="H45" s="382">
        <f t="shared" si="0"/>
        <v>0</v>
      </c>
      <c r="I45" s="399">
        <f>SUMIF('清冊-代導'!$A$6:$A$15,$B45,'清冊-代導'!$M$6:$M$15)</f>
        <v>0</v>
      </c>
      <c r="J45" s="399">
        <f>SUMIF('清冊-超鐘點'!$A$5:$A$34,$B45,'清冊-超鐘點'!$G$5:$G$34)</f>
        <v>0</v>
      </c>
      <c r="K45" s="399">
        <f>SUMIF('清冊-減授'!$B$7:$B$36,$B45,'清冊-減授'!$M$7:$M$36)</f>
        <v>0</v>
      </c>
      <c r="L45" s="399">
        <f>SUMIF('清冊-代課'!$A$5:$A$24,$B45,'清冊-代課'!$E$5:$E$24)</f>
        <v>0</v>
      </c>
      <c r="M45" s="399">
        <f>SUMIF('清冊-智慧菓'!$B$7:$B$16,$B45,'清冊-智慧菓'!$M$7:$M$16)</f>
        <v>0</v>
      </c>
      <c r="N45" s="394">
        <f t="shared" si="1"/>
        <v>0</v>
      </c>
      <c r="O45" s="399">
        <f>SUMIF('清冊-代導'!$A$6:$A$15,$B45,'清冊-代導'!$N$6:$N$15)</f>
        <v>0</v>
      </c>
      <c r="P45" s="399">
        <f>SUMIF('清冊-超鐘點'!$A$5:$A$34,$B45,'清冊-超鐘點'!$H$5:$H$34)</f>
        <v>0</v>
      </c>
      <c r="Q45" s="399">
        <f>SUMIF('清冊-減授'!$B$7:$B$36,$B45,'清冊-減授'!$N$7:$N$36)</f>
        <v>0</v>
      </c>
      <c r="R45" s="399">
        <f>SUMIF('清冊-代課'!$A$5:$A$24,$B45,'清冊-代課'!$F$5:$F$24)</f>
        <v>0</v>
      </c>
      <c r="S45" s="399">
        <f>SUMIF('清冊-智慧菓'!$B$7:$B$16,$B45,'清冊-智慧菓'!$N$7:$N$16)</f>
        <v>0</v>
      </c>
      <c r="T45" s="394">
        <f t="shared" si="2"/>
        <v>0</v>
      </c>
      <c r="U45" s="399">
        <f>SUMIF('清冊-代導'!$A$6:$A$15,$B45,'清冊-代導'!$O$6:$O$15)</f>
        <v>0</v>
      </c>
      <c r="V45" s="399">
        <f>SUMIF('清冊-超鐘點'!$A$5:$A$34,$B45,'清冊-超鐘點'!$I$5:$I$34)</f>
        <v>0</v>
      </c>
      <c r="W45" s="399">
        <f>SUMIF('清冊-減授'!$B$7:$B$36,$B45,'清冊-減授'!$O$7:$O$36)</f>
        <v>0</v>
      </c>
      <c r="X45" s="399">
        <f>SUMIF('清冊-代課'!$A$5:$A$24,$B45,'清冊-代課'!$G$5:$G$24)</f>
        <v>0</v>
      </c>
      <c r="Y45" s="399">
        <f>SUMIF('清冊-智慧菓'!$B$7:$B$16,$B45,'清冊-智慧菓'!$O$7:$O$16)</f>
        <v>0</v>
      </c>
      <c r="Z45" s="394">
        <f t="shared" si="3"/>
        <v>0</v>
      </c>
      <c r="AA45" s="399">
        <f>SUMIF('清冊-代導'!$A$6:$A$15,$B45,'清冊-代導'!$P$6:$P$15)</f>
        <v>0</v>
      </c>
      <c r="AB45" s="418"/>
      <c r="AC45" s="399">
        <f>SUMIF('清冊-減授'!$B$7:$B$36,$B45,'清冊-減授'!$P$7:$P$36)</f>
        <v>0</v>
      </c>
      <c r="AD45" s="399">
        <f>SUMIF('清冊-代課'!$A$5:$A$24,$B45,'清冊-代課'!$H$5:$H$24)</f>
        <v>0</v>
      </c>
      <c r="AE45" s="399">
        <f>SUMIF('清冊-智慧菓'!$B$7:$B$16,$B45,'清冊-智慧菓'!$P$7:$P$16)</f>
        <v>0</v>
      </c>
      <c r="AF45" s="394">
        <f t="shared" si="4"/>
        <v>0</v>
      </c>
      <c r="AG45" s="402">
        <f t="shared" si="5"/>
        <v>0</v>
      </c>
      <c r="AH45" s="399">
        <f>SUMIF('清冊-代導'!$A$6:$A$15,$B45,'清冊-代導'!$R$6:$R$15)</f>
        <v>0</v>
      </c>
      <c r="AI45" s="399">
        <f>SUMIF('清冊-超鐘點'!$A$5:$A$34,$B45,'清冊-超鐘點'!$K$5:$K$34)</f>
        <v>0</v>
      </c>
      <c r="AJ45" s="399">
        <f>SUMIF('清冊-減授'!$B$7:$B$36,$B45,'清冊-減授'!$R$7:$R$36)</f>
        <v>0</v>
      </c>
      <c r="AK45" s="399">
        <f>SUMIF('清冊-代課'!$A$5:$A$24,$B45,'清冊-代課'!$J$5:$J$24)</f>
        <v>0</v>
      </c>
      <c r="AL45" s="399">
        <f>SUMIF('清冊-智慧菓'!$B$7:$B$16,$B45,'清冊-智慧菓'!$R$7:$R$16)</f>
        <v>0</v>
      </c>
      <c r="AM45" s="388">
        <f t="shared" si="6"/>
        <v>0</v>
      </c>
    </row>
    <row r="46" spans="1:39">
      <c r="A46" s="413" t="str">
        <f>IF(B46="","",VLOOKUP(B46,員工代號!$A$2:$B$400,2,0))</f>
        <v/>
      </c>
      <c r="B46" s="393"/>
      <c r="C46" s="399">
        <f>SUMIF('清冊-代導'!$A$6:$A$15,$B46,'清冊-代導'!$L$6:$L$15)</f>
        <v>0</v>
      </c>
      <c r="D46" s="399">
        <f>SUMIF('清冊-超鐘點'!$A$5:$A$34,$B46,'清冊-超鐘點'!$F$5:$F$34)</f>
        <v>0</v>
      </c>
      <c r="E46" s="399">
        <f>SUMIF('清冊-減授'!$B$7:$B$36,$B46,'清冊-減授'!$L$7:$L$36)</f>
        <v>0</v>
      </c>
      <c r="F46" s="399">
        <f>SUMIF('清冊-代課'!$A$5:$A$24,$B46,'清冊-代課'!$D$5:$D$24)</f>
        <v>0</v>
      </c>
      <c r="G46" s="399">
        <f>SUMIF('清冊-智慧菓'!$B$7:$B$16,$B46,'清冊-智慧菓'!$L$7:$L$16)</f>
        <v>0</v>
      </c>
      <c r="H46" s="382">
        <f t="shared" si="0"/>
        <v>0</v>
      </c>
      <c r="I46" s="399">
        <f>SUMIF('清冊-代導'!$A$6:$A$15,$B46,'清冊-代導'!$M$6:$M$15)</f>
        <v>0</v>
      </c>
      <c r="J46" s="399">
        <f>SUMIF('清冊-超鐘點'!$A$5:$A$34,$B46,'清冊-超鐘點'!$G$5:$G$34)</f>
        <v>0</v>
      </c>
      <c r="K46" s="399">
        <f>SUMIF('清冊-減授'!$B$7:$B$36,$B46,'清冊-減授'!$M$7:$M$36)</f>
        <v>0</v>
      </c>
      <c r="L46" s="399">
        <f>SUMIF('清冊-代課'!$A$5:$A$24,$B46,'清冊-代課'!$E$5:$E$24)</f>
        <v>0</v>
      </c>
      <c r="M46" s="399">
        <f>SUMIF('清冊-智慧菓'!$B$7:$B$16,$B46,'清冊-智慧菓'!$M$7:$M$16)</f>
        <v>0</v>
      </c>
      <c r="N46" s="394">
        <f t="shared" si="1"/>
        <v>0</v>
      </c>
      <c r="O46" s="399">
        <f>SUMIF('清冊-代導'!$A$6:$A$15,$B46,'清冊-代導'!$N$6:$N$15)</f>
        <v>0</v>
      </c>
      <c r="P46" s="399">
        <f>SUMIF('清冊-超鐘點'!$A$5:$A$34,$B46,'清冊-超鐘點'!$H$5:$H$34)</f>
        <v>0</v>
      </c>
      <c r="Q46" s="399">
        <f>SUMIF('清冊-減授'!$B$7:$B$36,$B46,'清冊-減授'!$N$7:$N$36)</f>
        <v>0</v>
      </c>
      <c r="R46" s="399">
        <f>SUMIF('清冊-代課'!$A$5:$A$24,$B46,'清冊-代課'!$F$5:$F$24)</f>
        <v>0</v>
      </c>
      <c r="S46" s="399">
        <f>SUMIF('清冊-智慧菓'!$B$7:$B$16,$B46,'清冊-智慧菓'!$N$7:$N$16)</f>
        <v>0</v>
      </c>
      <c r="T46" s="394">
        <f t="shared" si="2"/>
        <v>0</v>
      </c>
      <c r="U46" s="399">
        <f>SUMIF('清冊-代導'!$A$6:$A$15,$B46,'清冊-代導'!$O$6:$O$15)</f>
        <v>0</v>
      </c>
      <c r="V46" s="399">
        <f>SUMIF('清冊-超鐘點'!$A$5:$A$34,$B46,'清冊-超鐘點'!$I$5:$I$34)</f>
        <v>0</v>
      </c>
      <c r="W46" s="399">
        <f>SUMIF('清冊-減授'!$B$7:$B$36,$B46,'清冊-減授'!$O$7:$O$36)</f>
        <v>0</v>
      </c>
      <c r="X46" s="399">
        <f>SUMIF('清冊-代課'!$A$5:$A$24,$B46,'清冊-代課'!$G$5:$G$24)</f>
        <v>0</v>
      </c>
      <c r="Y46" s="399">
        <f>SUMIF('清冊-智慧菓'!$B$7:$B$16,$B46,'清冊-智慧菓'!$O$7:$O$16)</f>
        <v>0</v>
      </c>
      <c r="Z46" s="394">
        <f t="shared" si="3"/>
        <v>0</v>
      </c>
      <c r="AA46" s="399">
        <f>SUMIF('清冊-代導'!$A$6:$A$15,$B46,'清冊-代導'!$P$6:$P$15)</f>
        <v>0</v>
      </c>
      <c r="AB46" s="418"/>
      <c r="AC46" s="399">
        <f>SUMIF('清冊-減授'!$B$7:$B$36,$B46,'清冊-減授'!$P$7:$P$36)</f>
        <v>0</v>
      </c>
      <c r="AD46" s="399">
        <f>SUMIF('清冊-代課'!$A$5:$A$24,$B46,'清冊-代課'!$H$5:$H$24)</f>
        <v>0</v>
      </c>
      <c r="AE46" s="399">
        <f>SUMIF('清冊-智慧菓'!$B$7:$B$16,$B46,'清冊-智慧菓'!$P$7:$P$16)</f>
        <v>0</v>
      </c>
      <c r="AF46" s="394">
        <f t="shared" si="4"/>
        <v>0</v>
      </c>
      <c r="AG46" s="402">
        <f t="shared" si="5"/>
        <v>0</v>
      </c>
      <c r="AH46" s="399">
        <f>SUMIF('清冊-代導'!$A$6:$A$15,$B46,'清冊-代導'!$R$6:$R$15)</f>
        <v>0</v>
      </c>
      <c r="AI46" s="399">
        <f>SUMIF('清冊-超鐘點'!$A$5:$A$34,$B46,'清冊-超鐘點'!$K$5:$K$34)</f>
        <v>0</v>
      </c>
      <c r="AJ46" s="399">
        <f>SUMIF('清冊-減授'!$B$7:$B$36,$B46,'清冊-減授'!$R$7:$R$36)</f>
        <v>0</v>
      </c>
      <c r="AK46" s="399">
        <f>SUMIF('清冊-代課'!$A$5:$A$24,$B46,'清冊-代課'!$J$5:$J$24)</f>
        <v>0</v>
      </c>
      <c r="AL46" s="399">
        <f>SUMIF('清冊-智慧菓'!$B$7:$B$16,$B46,'清冊-智慧菓'!$R$7:$R$16)</f>
        <v>0</v>
      </c>
      <c r="AM46" s="388">
        <f t="shared" si="6"/>
        <v>0</v>
      </c>
    </row>
    <row r="47" spans="1:39">
      <c r="A47" s="413" t="str">
        <f>IF(B47="","",VLOOKUP(B47,員工代號!$A$2:$B$400,2,0))</f>
        <v/>
      </c>
      <c r="B47" s="393"/>
      <c r="C47" s="399">
        <f>SUMIF('清冊-代導'!$A$6:$A$15,$B47,'清冊-代導'!$L$6:$L$15)</f>
        <v>0</v>
      </c>
      <c r="D47" s="399">
        <f>SUMIF('清冊-超鐘點'!$A$5:$A$34,$B47,'清冊-超鐘點'!$F$5:$F$34)</f>
        <v>0</v>
      </c>
      <c r="E47" s="399">
        <f>SUMIF('清冊-減授'!$B$7:$B$36,$B47,'清冊-減授'!$L$7:$L$36)</f>
        <v>0</v>
      </c>
      <c r="F47" s="399">
        <f>SUMIF('清冊-代課'!$A$5:$A$24,$B47,'清冊-代課'!$D$5:$D$24)</f>
        <v>0</v>
      </c>
      <c r="G47" s="399">
        <f>SUMIF('清冊-智慧菓'!$B$7:$B$16,$B47,'清冊-智慧菓'!$L$7:$L$16)</f>
        <v>0</v>
      </c>
      <c r="H47" s="382">
        <f t="shared" si="0"/>
        <v>0</v>
      </c>
      <c r="I47" s="399">
        <f>SUMIF('清冊-代導'!$A$6:$A$15,$B47,'清冊-代導'!$M$6:$M$15)</f>
        <v>0</v>
      </c>
      <c r="J47" s="399">
        <f>SUMIF('清冊-超鐘點'!$A$5:$A$34,$B47,'清冊-超鐘點'!$G$5:$G$34)</f>
        <v>0</v>
      </c>
      <c r="K47" s="399">
        <f>SUMIF('清冊-減授'!$B$7:$B$36,$B47,'清冊-減授'!$M$7:$M$36)</f>
        <v>0</v>
      </c>
      <c r="L47" s="399">
        <f>SUMIF('清冊-代課'!$A$5:$A$24,$B47,'清冊-代課'!$E$5:$E$24)</f>
        <v>0</v>
      </c>
      <c r="M47" s="399">
        <f>SUMIF('清冊-智慧菓'!$B$7:$B$16,$B47,'清冊-智慧菓'!$M$7:$M$16)</f>
        <v>0</v>
      </c>
      <c r="N47" s="394">
        <f t="shared" si="1"/>
        <v>0</v>
      </c>
      <c r="O47" s="399">
        <f>SUMIF('清冊-代導'!$A$6:$A$15,$B47,'清冊-代導'!$N$6:$N$15)</f>
        <v>0</v>
      </c>
      <c r="P47" s="399">
        <f>SUMIF('清冊-超鐘點'!$A$5:$A$34,$B47,'清冊-超鐘點'!$H$5:$H$34)</f>
        <v>0</v>
      </c>
      <c r="Q47" s="399">
        <f>SUMIF('清冊-減授'!$B$7:$B$36,$B47,'清冊-減授'!$N$7:$N$36)</f>
        <v>0</v>
      </c>
      <c r="R47" s="399">
        <f>SUMIF('清冊-代課'!$A$5:$A$24,$B47,'清冊-代課'!$F$5:$F$24)</f>
        <v>0</v>
      </c>
      <c r="S47" s="399">
        <f>SUMIF('清冊-智慧菓'!$B$7:$B$16,$B47,'清冊-智慧菓'!$N$7:$N$16)</f>
        <v>0</v>
      </c>
      <c r="T47" s="394">
        <f t="shared" si="2"/>
        <v>0</v>
      </c>
      <c r="U47" s="399">
        <f>SUMIF('清冊-代導'!$A$6:$A$15,$B47,'清冊-代導'!$O$6:$O$15)</f>
        <v>0</v>
      </c>
      <c r="V47" s="399">
        <f>SUMIF('清冊-超鐘點'!$A$5:$A$34,$B47,'清冊-超鐘點'!$I$5:$I$34)</f>
        <v>0</v>
      </c>
      <c r="W47" s="399">
        <f>SUMIF('清冊-減授'!$B$7:$B$36,$B47,'清冊-減授'!$O$7:$O$36)</f>
        <v>0</v>
      </c>
      <c r="X47" s="399">
        <f>SUMIF('清冊-代課'!$A$5:$A$24,$B47,'清冊-代課'!$G$5:$G$24)</f>
        <v>0</v>
      </c>
      <c r="Y47" s="399">
        <f>SUMIF('清冊-智慧菓'!$B$7:$B$16,$B47,'清冊-智慧菓'!$O$7:$O$16)</f>
        <v>0</v>
      </c>
      <c r="Z47" s="394">
        <f t="shared" si="3"/>
        <v>0</v>
      </c>
      <c r="AA47" s="399">
        <f>SUMIF('清冊-代導'!$A$6:$A$15,$B47,'清冊-代導'!$P$6:$P$15)</f>
        <v>0</v>
      </c>
      <c r="AB47" s="418"/>
      <c r="AC47" s="399">
        <f>SUMIF('清冊-減授'!$B$7:$B$36,$B47,'清冊-減授'!$P$7:$P$36)</f>
        <v>0</v>
      </c>
      <c r="AD47" s="399">
        <f>SUMIF('清冊-代課'!$A$5:$A$24,$B47,'清冊-代課'!$H$5:$H$24)</f>
        <v>0</v>
      </c>
      <c r="AE47" s="399">
        <f>SUMIF('清冊-智慧菓'!$B$7:$B$16,$B47,'清冊-智慧菓'!$P$7:$P$16)</f>
        <v>0</v>
      </c>
      <c r="AF47" s="394">
        <f t="shared" si="4"/>
        <v>0</v>
      </c>
      <c r="AG47" s="402">
        <f t="shared" si="5"/>
        <v>0</v>
      </c>
      <c r="AH47" s="399">
        <f>SUMIF('清冊-代導'!$A$6:$A$15,$B47,'清冊-代導'!$R$6:$R$15)</f>
        <v>0</v>
      </c>
      <c r="AI47" s="399">
        <f>SUMIF('清冊-超鐘點'!$A$5:$A$34,$B47,'清冊-超鐘點'!$K$5:$K$34)</f>
        <v>0</v>
      </c>
      <c r="AJ47" s="399">
        <f>SUMIF('清冊-減授'!$B$7:$B$36,$B47,'清冊-減授'!$R$7:$R$36)</f>
        <v>0</v>
      </c>
      <c r="AK47" s="399">
        <f>SUMIF('清冊-代課'!$A$5:$A$24,$B47,'清冊-代課'!$J$5:$J$24)</f>
        <v>0</v>
      </c>
      <c r="AL47" s="399">
        <f>SUMIF('清冊-智慧菓'!$B$7:$B$16,$B47,'清冊-智慧菓'!$R$7:$R$16)</f>
        <v>0</v>
      </c>
      <c r="AM47" s="388">
        <f t="shared" si="6"/>
        <v>0</v>
      </c>
    </row>
    <row r="48" spans="1:39">
      <c r="A48" s="413" t="str">
        <f>IF(B48="","",VLOOKUP(B48,員工代號!$A$2:$B$400,2,0))</f>
        <v/>
      </c>
      <c r="B48" s="393"/>
      <c r="C48" s="399">
        <f>SUMIF('清冊-代導'!$A$6:$A$15,$B48,'清冊-代導'!$L$6:$L$15)</f>
        <v>0</v>
      </c>
      <c r="D48" s="399">
        <f>SUMIF('清冊-超鐘點'!$A$5:$A$34,$B48,'清冊-超鐘點'!$F$5:$F$34)</f>
        <v>0</v>
      </c>
      <c r="E48" s="399">
        <f>SUMIF('清冊-減授'!$B$7:$B$36,$B48,'清冊-減授'!$L$7:$L$36)</f>
        <v>0</v>
      </c>
      <c r="F48" s="399">
        <f>SUMIF('清冊-代課'!$A$5:$A$24,$B48,'清冊-代課'!$D$5:$D$24)</f>
        <v>0</v>
      </c>
      <c r="G48" s="399">
        <f>SUMIF('清冊-智慧菓'!$B$7:$B$16,$B48,'清冊-智慧菓'!$L$7:$L$16)</f>
        <v>0</v>
      </c>
      <c r="H48" s="382">
        <f t="shared" si="0"/>
        <v>0</v>
      </c>
      <c r="I48" s="399">
        <f>SUMIF('清冊-代導'!$A$6:$A$15,$B48,'清冊-代導'!$M$6:$M$15)</f>
        <v>0</v>
      </c>
      <c r="J48" s="399">
        <f>SUMIF('清冊-超鐘點'!$A$5:$A$34,$B48,'清冊-超鐘點'!$G$5:$G$34)</f>
        <v>0</v>
      </c>
      <c r="K48" s="399">
        <f>SUMIF('清冊-減授'!$B$7:$B$36,$B48,'清冊-減授'!$M$7:$M$36)</f>
        <v>0</v>
      </c>
      <c r="L48" s="399">
        <f>SUMIF('清冊-代課'!$A$5:$A$24,$B48,'清冊-代課'!$E$5:$E$24)</f>
        <v>0</v>
      </c>
      <c r="M48" s="399">
        <f>SUMIF('清冊-智慧菓'!$B$7:$B$16,$B48,'清冊-智慧菓'!$M$7:$M$16)</f>
        <v>0</v>
      </c>
      <c r="N48" s="394">
        <f t="shared" si="1"/>
        <v>0</v>
      </c>
      <c r="O48" s="399">
        <f>SUMIF('清冊-代導'!$A$6:$A$15,$B48,'清冊-代導'!$N$6:$N$15)</f>
        <v>0</v>
      </c>
      <c r="P48" s="399">
        <f>SUMIF('清冊-超鐘點'!$A$5:$A$34,$B48,'清冊-超鐘點'!$H$5:$H$34)</f>
        <v>0</v>
      </c>
      <c r="Q48" s="399">
        <f>SUMIF('清冊-減授'!$B$7:$B$36,$B48,'清冊-減授'!$N$7:$N$36)</f>
        <v>0</v>
      </c>
      <c r="R48" s="399">
        <f>SUMIF('清冊-代課'!$A$5:$A$24,$B48,'清冊-代課'!$F$5:$F$24)</f>
        <v>0</v>
      </c>
      <c r="S48" s="399">
        <f>SUMIF('清冊-智慧菓'!$B$7:$B$16,$B48,'清冊-智慧菓'!$N$7:$N$16)</f>
        <v>0</v>
      </c>
      <c r="T48" s="394">
        <f t="shared" si="2"/>
        <v>0</v>
      </c>
      <c r="U48" s="399">
        <f>SUMIF('清冊-代導'!$A$6:$A$15,$B48,'清冊-代導'!$O$6:$O$15)</f>
        <v>0</v>
      </c>
      <c r="V48" s="399">
        <f>SUMIF('清冊-超鐘點'!$A$5:$A$34,$B48,'清冊-超鐘點'!$I$5:$I$34)</f>
        <v>0</v>
      </c>
      <c r="W48" s="399">
        <f>SUMIF('清冊-減授'!$B$7:$B$36,$B48,'清冊-減授'!$O$7:$O$36)</f>
        <v>0</v>
      </c>
      <c r="X48" s="399">
        <f>SUMIF('清冊-代課'!$A$5:$A$24,$B48,'清冊-代課'!$G$5:$G$24)</f>
        <v>0</v>
      </c>
      <c r="Y48" s="399">
        <f>SUMIF('清冊-智慧菓'!$B$7:$B$16,$B48,'清冊-智慧菓'!$O$7:$O$16)</f>
        <v>0</v>
      </c>
      <c r="Z48" s="394">
        <f t="shared" si="3"/>
        <v>0</v>
      </c>
      <c r="AA48" s="399">
        <f>SUMIF('清冊-代導'!$A$6:$A$15,$B48,'清冊-代導'!$P$6:$P$15)</f>
        <v>0</v>
      </c>
      <c r="AB48" s="418"/>
      <c r="AC48" s="399">
        <f>SUMIF('清冊-減授'!$B$7:$B$36,$B48,'清冊-減授'!$P$7:$P$36)</f>
        <v>0</v>
      </c>
      <c r="AD48" s="399">
        <f>SUMIF('清冊-代課'!$A$5:$A$24,$B48,'清冊-代課'!$H$5:$H$24)</f>
        <v>0</v>
      </c>
      <c r="AE48" s="399">
        <f>SUMIF('清冊-智慧菓'!$B$7:$B$16,$B48,'清冊-智慧菓'!$P$7:$P$16)</f>
        <v>0</v>
      </c>
      <c r="AF48" s="394">
        <f t="shared" si="4"/>
        <v>0</v>
      </c>
      <c r="AG48" s="402">
        <f t="shared" si="5"/>
        <v>0</v>
      </c>
      <c r="AH48" s="399">
        <f>SUMIF('清冊-代導'!$A$6:$A$15,$B48,'清冊-代導'!$R$6:$R$15)</f>
        <v>0</v>
      </c>
      <c r="AI48" s="399">
        <f>SUMIF('清冊-超鐘點'!$A$5:$A$34,$B48,'清冊-超鐘點'!$K$5:$K$34)</f>
        <v>0</v>
      </c>
      <c r="AJ48" s="399">
        <f>SUMIF('清冊-減授'!$B$7:$B$36,$B48,'清冊-減授'!$R$7:$R$36)</f>
        <v>0</v>
      </c>
      <c r="AK48" s="399">
        <f>SUMIF('清冊-代課'!$A$5:$A$24,$B48,'清冊-代課'!$J$5:$J$24)</f>
        <v>0</v>
      </c>
      <c r="AL48" s="399">
        <f>SUMIF('清冊-智慧菓'!$B$7:$B$16,$B48,'清冊-智慧菓'!$R$7:$R$16)</f>
        <v>0</v>
      </c>
      <c r="AM48" s="388">
        <f t="shared" si="6"/>
        <v>0</v>
      </c>
    </row>
    <row r="49" spans="1:39">
      <c r="A49" s="413" t="str">
        <f>IF(B49="","",VLOOKUP(B49,員工代號!$A$2:$B$400,2,0))</f>
        <v/>
      </c>
      <c r="B49" s="393"/>
      <c r="C49" s="399">
        <f>SUMIF('清冊-代導'!$A$6:$A$15,$B49,'清冊-代導'!$L$6:$L$15)</f>
        <v>0</v>
      </c>
      <c r="D49" s="399">
        <f>SUMIF('清冊-超鐘點'!$A$5:$A$34,$B49,'清冊-超鐘點'!$F$5:$F$34)</f>
        <v>0</v>
      </c>
      <c r="E49" s="399">
        <f>SUMIF('清冊-減授'!$B$7:$B$36,$B49,'清冊-減授'!$L$7:$L$36)</f>
        <v>0</v>
      </c>
      <c r="F49" s="399">
        <f>SUMIF('清冊-代課'!$A$5:$A$24,$B49,'清冊-代課'!$D$5:$D$24)</f>
        <v>0</v>
      </c>
      <c r="G49" s="399">
        <f>SUMIF('清冊-智慧菓'!$B$7:$B$16,$B49,'清冊-智慧菓'!$L$7:$L$16)</f>
        <v>0</v>
      </c>
      <c r="H49" s="382">
        <f t="shared" si="0"/>
        <v>0</v>
      </c>
      <c r="I49" s="399">
        <f>SUMIF('清冊-代導'!$A$6:$A$15,$B49,'清冊-代導'!$M$6:$M$15)</f>
        <v>0</v>
      </c>
      <c r="J49" s="399">
        <f>SUMIF('清冊-超鐘點'!$A$5:$A$34,$B49,'清冊-超鐘點'!$G$5:$G$34)</f>
        <v>0</v>
      </c>
      <c r="K49" s="399">
        <f>SUMIF('清冊-減授'!$B$7:$B$36,$B49,'清冊-減授'!$M$7:$M$36)</f>
        <v>0</v>
      </c>
      <c r="L49" s="399">
        <f>SUMIF('清冊-代課'!$A$5:$A$24,$B49,'清冊-代課'!$E$5:$E$24)</f>
        <v>0</v>
      </c>
      <c r="M49" s="399">
        <f>SUMIF('清冊-智慧菓'!$B$7:$B$16,$B49,'清冊-智慧菓'!$M$7:$M$16)</f>
        <v>0</v>
      </c>
      <c r="N49" s="394">
        <f t="shared" si="1"/>
        <v>0</v>
      </c>
      <c r="O49" s="399">
        <f>SUMIF('清冊-代導'!$A$6:$A$15,$B49,'清冊-代導'!$N$6:$N$15)</f>
        <v>0</v>
      </c>
      <c r="P49" s="399">
        <f>SUMIF('清冊-超鐘點'!$A$5:$A$34,$B49,'清冊-超鐘點'!$H$5:$H$34)</f>
        <v>0</v>
      </c>
      <c r="Q49" s="399">
        <f>SUMIF('清冊-減授'!$B$7:$B$36,$B49,'清冊-減授'!$N$7:$N$36)</f>
        <v>0</v>
      </c>
      <c r="R49" s="399">
        <f>SUMIF('清冊-代課'!$A$5:$A$24,$B49,'清冊-代課'!$F$5:$F$24)</f>
        <v>0</v>
      </c>
      <c r="S49" s="399">
        <f>SUMIF('清冊-智慧菓'!$B$7:$B$16,$B49,'清冊-智慧菓'!$N$7:$N$16)</f>
        <v>0</v>
      </c>
      <c r="T49" s="394">
        <f t="shared" si="2"/>
        <v>0</v>
      </c>
      <c r="U49" s="399">
        <f>SUMIF('清冊-代導'!$A$6:$A$15,$B49,'清冊-代導'!$O$6:$O$15)</f>
        <v>0</v>
      </c>
      <c r="V49" s="399">
        <f>SUMIF('清冊-超鐘點'!$A$5:$A$34,$B49,'清冊-超鐘點'!$I$5:$I$34)</f>
        <v>0</v>
      </c>
      <c r="W49" s="399">
        <f>SUMIF('清冊-減授'!$B$7:$B$36,$B49,'清冊-減授'!$O$7:$O$36)</f>
        <v>0</v>
      </c>
      <c r="X49" s="399">
        <f>SUMIF('清冊-代課'!$A$5:$A$24,$B49,'清冊-代課'!$G$5:$G$24)</f>
        <v>0</v>
      </c>
      <c r="Y49" s="399">
        <f>SUMIF('清冊-智慧菓'!$B$7:$B$16,$B49,'清冊-智慧菓'!$O$7:$O$16)</f>
        <v>0</v>
      </c>
      <c r="Z49" s="394">
        <f t="shared" si="3"/>
        <v>0</v>
      </c>
      <c r="AA49" s="399">
        <f>SUMIF('清冊-代導'!$A$6:$A$15,$B49,'清冊-代導'!$P$6:$P$15)</f>
        <v>0</v>
      </c>
      <c r="AB49" s="418"/>
      <c r="AC49" s="399">
        <f>SUMIF('清冊-減授'!$B$7:$B$36,$B49,'清冊-減授'!$P$7:$P$36)</f>
        <v>0</v>
      </c>
      <c r="AD49" s="399">
        <f>SUMIF('清冊-代課'!$A$5:$A$24,$B49,'清冊-代課'!$H$5:$H$24)</f>
        <v>0</v>
      </c>
      <c r="AE49" s="399">
        <f>SUMIF('清冊-智慧菓'!$B$7:$B$16,$B49,'清冊-智慧菓'!$P$7:$P$16)</f>
        <v>0</v>
      </c>
      <c r="AF49" s="394">
        <f t="shared" si="4"/>
        <v>0</v>
      </c>
      <c r="AG49" s="402">
        <f t="shared" si="5"/>
        <v>0</v>
      </c>
      <c r="AH49" s="399">
        <f>SUMIF('清冊-代導'!$A$6:$A$15,$B49,'清冊-代導'!$R$6:$R$15)</f>
        <v>0</v>
      </c>
      <c r="AI49" s="399">
        <f>SUMIF('清冊-超鐘點'!$A$5:$A$34,$B49,'清冊-超鐘點'!$K$5:$K$34)</f>
        <v>0</v>
      </c>
      <c r="AJ49" s="399">
        <f>SUMIF('清冊-減授'!$B$7:$B$36,$B49,'清冊-減授'!$R$7:$R$36)</f>
        <v>0</v>
      </c>
      <c r="AK49" s="399">
        <f>SUMIF('清冊-代課'!$A$5:$A$24,$B49,'清冊-代課'!$J$5:$J$24)</f>
        <v>0</v>
      </c>
      <c r="AL49" s="399">
        <f>SUMIF('清冊-智慧菓'!$B$7:$B$16,$B49,'清冊-智慧菓'!$R$7:$R$16)</f>
        <v>0</v>
      </c>
      <c r="AM49" s="388">
        <f t="shared" si="6"/>
        <v>0</v>
      </c>
    </row>
    <row r="50" spans="1:39">
      <c r="A50" s="413" t="str">
        <f>IF(B50="","",VLOOKUP(B50,員工代號!$A$2:$B$400,2,0))</f>
        <v/>
      </c>
      <c r="B50" s="393"/>
      <c r="C50" s="399">
        <f>SUMIF('清冊-代導'!$A$6:$A$15,$B50,'清冊-代導'!$L$6:$L$15)</f>
        <v>0</v>
      </c>
      <c r="D50" s="399">
        <f>SUMIF('清冊-超鐘點'!$A$5:$A$34,$B50,'清冊-超鐘點'!$F$5:$F$34)</f>
        <v>0</v>
      </c>
      <c r="E50" s="399">
        <f>SUMIF('清冊-減授'!$B$7:$B$36,$B50,'清冊-減授'!$L$7:$L$36)</f>
        <v>0</v>
      </c>
      <c r="F50" s="399">
        <f>SUMIF('清冊-代課'!$A$5:$A$24,$B50,'清冊-代課'!$D$5:$D$24)</f>
        <v>0</v>
      </c>
      <c r="G50" s="399">
        <f>SUMIF('清冊-智慧菓'!$B$7:$B$16,$B50,'清冊-智慧菓'!$L$7:$L$16)</f>
        <v>0</v>
      </c>
      <c r="H50" s="382">
        <f t="shared" si="0"/>
        <v>0</v>
      </c>
      <c r="I50" s="399">
        <f>SUMIF('清冊-代導'!$A$6:$A$15,$B50,'清冊-代導'!$M$6:$M$15)</f>
        <v>0</v>
      </c>
      <c r="J50" s="399">
        <f>SUMIF('清冊-超鐘點'!$A$5:$A$34,$B50,'清冊-超鐘點'!$G$5:$G$34)</f>
        <v>0</v>
      </c>
      <c r="K50" s="399">
        <f>SUMIF('清冊-減授'!$B$7:$B$36,$B50,'清冊-減授'!$M$7:$M$36)</f>
        <v>0</v>
      </c>
      <c r="L50" s="399">
        <f>SUMIF('清冊-代課'!$A$5:$A$24,$B50,'清冊-代課'!$E$5:$E$24)</f>
        <v>0</v>
      </c>
      <c r="M50" s="399">
        <f>SUMIF('清冊-智慧菓'!$B$7:$B$16,$B50,'清冊-智慧菓'!$M$7:$M$16)</f>
        <v>0</v>
      </c>
      <c r="N50" s="394">
        <f t="shared" si="1"/>
        <v>0</v>
      </c>
      <c r="O50" s="399">
        <f>SUMIF('清冊-代導'!$A$6:$A$15,$B50,'清冊-代導'!$N$6:$N$15)</f>
        <v>0</v>
      </c>
      <c r="P50" s="399">
        <f>SUMIF('清冊-超鐘點'!$A$5:$A$34,$B50,'清冊-超鐘點'!$H$5:$H$34)</f>
        <v>0</v>
      </c>
      <c r="Q50" s="399">
        <f>SUMIF('清冊-減授'!$B$7:$B$36,$B50,'清冊-減授'!$N$7:$N$36)</f>
        <v>0</v>
      </c>
      <c r="R50" s="399">
        <f>SUMIF('清冊-代課'!$A$5:$A$24,$B50,'清冊-代課'!$F$5:$F$24)</f>
        <v>0</v>
      </c>
      <c r="S50" s="399">
        <f>SUMIF('清冊-智慧菓'!$B$7:$B$16,$B50,'清冊-智慧菓'!$N$7:$N$16)</f>
        <v>0</v>
      </c>
      <c r="T50" s="394">
        <f t="shared" si="2"/>
        <v>0</v>
      </c>
      <c r="U50" s="399">
        <f>SUMIF('清冊-代導'!$A$6:$A$15,$B50,'清冊-代導'!$O$6:$O$15)</f>
        <v>0</v>
      </c>
      <c r="V50" s="399">
        <f>SUMIF('清冊-超鐘點'!$A$5:$A$34,$B50,'清冊-超鐘點'!$I$5:$I$34)</f>
        <v>0</v>
      </c>
      <c r="W50" s="399">
        <f>SUMIF('清冊-減授'!$B$7:$B$36,$B50,'清冊-減授'!$O$7:$O$36)</f>
        <v>0</v>
      </c>
      <c r="X50" s="399">
        <f>SUMIF('清冊-代課'!$A$5:$A$24,$B50,'清冊-代課'!$G$5:$G$24)</f>
        <v>0</v>
      </c>
      <c r="Y50" s="399">
        <f>SUMIF('清冊-智慧菓'!$B$7:$B$16,$B50,'清冊-智慧菓'!$O$7:$O$16)</f>
        <v>0</v>
      </c>
      <c r="Z50" s="394">
        <f t="shared" si="3"/>
        <v>0</v>
      </c>
      <c r="AA50" s="399">
        <f>SUMIF('清冊-代導'!$A$6:$A$15,$B50,'清冊-代導'!$P$6:$P$15)</f>
        <v>0</v>
      </c>
      <c r="AB50" s="418"/>
      <c r="AC50" s="399">
        <f>SUMIF('清冊-減授'!$B$7:$B$36,$B50,'清冊-減授'!$P$7:$P$36)</f>
        <v>0</v>
      </c>
      <c r="AD50" s="399">
        <f>SUMIF('清冊-代課'!$A$5:$A$24,$B50,'清冊-代課'!$H$5:$H$24)</f>
        <v>0</v>
      </c>
      <c r="AE50" s="399">
        <f>SUMIF('清冊-智慧菓'!$B$7:$B$16,$B50,'清冊-智慧菓'!$P$7:$P$16)</f>
        <v>0</v>
      </c>
      <c r="AF50" s="394">
        <f t="shared" si="4"/>
        <v>0</v>
      </c>
      <c r="AG50" s="402">
        <f t="shared" si="5"/>
        <v>0</v>
      </c>
      <c r="AH50" s="399">
        <f>SUMIF('清冊-代導'!$A$6:$A$15,$B50,'清冊-代導'!$R$6:$R$15)</f>
        <v>0</v>
      </c>
      <c r="AI50" s="399">
        <f>SUMIF('清冊-超鐘點'!$A$5:$A$34,$B50,'清冊-超鐘點'!$K$5:$K$34)</f>
        <v>0</v>
      </c>
      <c r="AJ50" s="399">
        <f>SUMIF('清冊-減授'!$B$7:$B$36,$B50,'清冊-減授'!$R$7:$R$36)</f>
        <v>0</v>
      </c>
      <c r="AK50" s="399">
        <f>SUMIF('清冊-代課'!$A$5:$A$24,$B50,'清冊-代課'!$J$5:$J$24)</f>
        <v>0</v>
      </c>
      <c r="AL50" s="399">
        <f>SUMIF('清冊-智慧菓'!$B$7:$B$16,$B50,'清冊-智慧菓'!$R$7:$R$16)</f>
        <v>0</v>
      </c>
      <c r="AM50" s="388">
        <f t="shared" si="6"/>
        <v>0</v>
      </c>
    </row>
    <row r="51" spans="1:39">
      <c r="A51" s="413" t="str">
        <f>IF(B51="","",VLOOKUP(B51,員工代號!$A$2:$B$400,2,0))</f>
        <v/>
      </c>
      <c r="B51" s="393"/>
      <c r="C51" s="399">
        <f>SUMIF('清冊-代導'!$A$6:$A$15,$B51,'清冊-代導'!$L$6:$L$15)</f>
        <v>0</v>
      </c>
      <c r="D51" s="399">
        <f>SUMIF('清冊-超鐘點'!$A$5:$A$34,$B51,'清冊-超鐘點'!$F$5:$F$34)</f>
        <v>0</v>
      </c>
      <c r="E51" s="399">
        <f>SUMIF('清冊-減授'!$B$7:$B$36,$B51,'清冊-減授'!$L$7:$L$36)</f>
        <v>0</v>
      </c>
      <c r="F51" s="399">
        <f>SUMIF('清冊-代課'!$A$5:$A$24,$B51,'清冊-代課'!$D$5:$D$24)</f>
        <v>0</v>
      </c>
      <c r="G51" s="399">
        <f>SUMIF('清冊-智慧菓'!$B$7:$B$16,$B51,'清冊-智慧菓'!$L$7:$L$16)</f>
        <v>0</v>
      </c>
      <c r="H51" s="382">
        <f t="shared" si="0"/>
        <v>0</v>
      </c>
      <c r="I51" s="399">
        <f>SUMIF('清冊-代導'!$A$6:$A$15,$B51,'清冊-代導'!$M$6:$M$15)</f>
        <v>0</v>
      </c>
      <c r="J51" s="399">
        <f>SUMIF('清冊-超鐘點'!$A$5:$A$34,$B51,'清冊-超鐘點'!$G$5:$G$34)</f>
        <v>0</v>
      </c>
      <c r="K51" s="399">
        <f>SUMIF('清冊-減授'!$B$7:$B$36,$B51,'清冊-減授'!$M$7:$M$36)</f>
        <v>0</v>
      </c>
      <c r="L51" s="399">
        <f>SUMIF('清冊-代課'!$A$5:$A$24,$B51,'清冊-代課'!$E$5:$E$24)</f>
        <v>0</v>
      </c>
      <c r="M51" s="399">
        <f>SUMIF('清冊-智慧菓'!$B$7:$B$16,$B51,'清冊-智慧菓'!$M$7:$M$16)</f>
        <v>0</v>
      </c>
      <c r="N51" s="394">
        <f t="shared" si="1"/>
        <v>0</v>
      </c>
      <c r="O51" s="399">
        <f>SUMIF('清冊-代導'!$A$6:$A$15,$B51,'清冊-代導'!$N$6:$N$15)</f>
        <v>0</v>
      </c>
      <c r="P51" s="399">
        <f>SUMIF('清冊-超鐘點'!$A$5:$A$34,$B51,'清冊-超鐘點'!$H$5:$H$34)</f>
        <v>0</v>
      </c>
      <c r="Q51" s="399">
        <f>SUMIF('清冊-減授'!$B$7:$B$36,$B51,'清冊-減授'!$N$7:$N$36)</f>
        <v>0</v>
      </c>
      <c r="R51" s="399">
        <f>SUMIF('清冊-代課'!$A$5:$A$24,$B51,'清冊-代課'!$F$5:$F$24)</f>
        <v>0</v>
      </c>
      <c r="S51" s="399">
        <f>SUMIF('清冊-智慧菓'!$B$7:$B$16,$B51,'清冊-智慧菓'!$N$7:$N$16)</f>
        <v>0</v>
      </c>
      <c r="T51" s="394">
        <f t="shared" si="2"/>
        <v>0</v>
      </c>
      <c r="U51" s="399">
        <f>SUMIF('清冊-代導'!$A$6:$A$15,$B51,'清冊-代導'!$O$6:$O$15)</f>
        <v>0</v>
      </c>
      <c r="V51" s="399">
        <f>SUMIF('清冊-超鐘點'!$A$5:$A$34,$B51,'清冊-超鐘點'!$I$5:$I$34)</f>
        <v>0</v>
      </c>
      <c r="W51" s="399">
        <f>SUMIF('清冊-減授'!$B$7:$B$36,$B51,'清冊-減授'!$O$7:$O$36)</f>
        <v>0</v>
      </c>
      <c r="X51" s="399">
        <f>SUMIF('清冊-代課'!$A$5:$A$24,$B51,'清冊-代課'!$G$5:$G$24)</f>
        <v>0</v>
      </c>
      <c r="Y51" s="399">
        <f>SUMIF('清冊-智慧菓'!$B$7:$B$16,$B51,'清冊-智慧菓'!$O$7:$O$16)</f>
        <v>0</v>
      </c>
      <c r="Z51" s="394">
        <f t="shared" si="3"/>
        <v>0</v>
      </c>
      <c r="AA51" s="399">
        <f>SUMIF('清冊-代導'!$A$6:$A$15,$B51,'清冊-代導'!$P$6:$P$15)</f>
        <v>0</v>
      </c>
      <c r="AB51" s="418"/>
      <c r="AC51" s="399">
        <f>SUMIF('清冊-減授'!$B$7:$B$36,$B51,'清冊-減授'!$P$7:$P$36)</f>
        <v>0</v>
      </c>
      <c r="AD51" s="399">
        <f>SUMIF('清冊-代課'!$A$5:$A$24,$B51,'清冊-代課'!$H$5:$H$24)</f>
        <v>0</v>
      </c>
      <c r="AE51" s="399">
        <f>SUMIF('清冊-智慧菓'!$B$7:$B$16,$B51,'清冊-智慧菓'!$P$7:$P$16)</f>
        <v>0</v>
      </c>
      <c r="AF51" s="394">
        <f t="shared" si="4"/>
        <v>0</v>
      </c>
      <c r="AG51" s="402">
        <f t="shared" si="5"/>
        <v>0</v>
      </c>
      <c r="AH51" s="399">
        <f>SUMIF('清冊-代導'!$A$6:$A$15,$B51,'清冊-代導'!$R$6:$R$15)</f>
        <v>0</v>
      </c>
      <c r="AI51" s="399">
        <f>SUMIF('清冊-超鐘點'!$A$5:$A$34,$B51,'清冊-超鐘點'!$K$5:$K$34)</f>
        <v>0</v>
      </c>
      <c r="AJ51" s="399">
        <f>SUMIF('清冊-減授'!$B$7:$B$36,$B51,'清冊-減授'!$R$7:$R$36)</f>
        <v>0</v>
      </c>
      <c r="AK51" s="399">
        <f>SUMIF('清冊-代課'!$A$5:$A$24,$B51,'清冊-代課'!$J$5:$J$24)</f>
        <v>0</v>
      </c>
      <c r="AL51" s="399">
        <f>SUMIF('清冊-智慧菓'!$B$7:$B$16,$B51,'清冊-智慧菓'!$R$7:$R$16)</f>
        <v>0</v>
      </c>
      <c r="AM51" s="388">
        <f t="shared" si="6"/>
        <v>0</v>
      </c>
    </row>
    <row r="52" spans="1:39">
      <c r="A52" s="413" t="str">
        <f>IF(B52="","",VLOOKUP(B52,員工代號!$A$2:$B$400,2,0))</f>
        <v/>
      </c>
      <c r="B52" s="393"/>
      <c r="C52" s="399">
        <f>SUMIF('清冊-代導'!$A$6:$A$15,$B52,'清冊-代導'!$L$6:$L$15)</f>
        <v>0</v>
      </c>
      <c r="D52" s="399">
        <f>SUMIF('清冊-超鐘點'!$A$5:$A$34,$B52,'清冊-超鐘點'!$F$5:$F$34)</f>
        <v>0</v>
      </c>
      <c r="E52" s="399">
        <f>SUMIF('清冊-減授'!$B$7:$B$36,$B52,'清冊-減授'!$L$7:$L$36)</f>
        <v>0</v>
      </c>
      <c r="F52" s="399">
        <f>SUMIF('清冊-代課'!$A$5:$A$24,$B52,'清冊-代課'!$D$5:$D$24)</f>
        <v>0</v>
      </c>
      <c r="G52" s="399">
        <f>SUMIF('清冊-智慧菓'!$B$7:$B$16,$B52,'清冊-智慧菓'!$L$7:$L$16)</f>
        <v>0</v>
      </c>
      <c r="H52" s="382">
        <f t="shared" si="0"/>
        <v>0</v>
      </c>
      <c r="I52" s="399">
        <f>SUMIF('清冊-代導'!$A$6:$A$15,$B52,'清冊-代導'!$M$6:$M$15)</f>
        <v>0</v>
      </c>
      <c r="J52" s="399">
        <f>SUMIF('清冊-超鐘點'!$A$5:$A$34,$B52,'清冊-超鐘點'!$G$5:$G$34)</f>
        <v>0</v>
      </c>
      <c r="K52" s="399">
        <f>SUMIF('清冊-減授'!$B$7:$B$36,$B52,'清冊-減授'!$M$7:$M$36)</f>
        <v>0</v>
      </c>
      <c r="L52" s="399">
        <f>SUMIF('清冊-代課'!$A$5:$A$24,$B52,'清冊-代課'!$E$5:$E$24)</f>
        <v>0</v>
      </c>
      <c r="M52" s="399">
        <f>SUMIF('清冊-智慧菓'!$B$7:$B$16,$B52,'清冊-智慧菓'!$M$7:$M$16)</f>
        <v>0</v>
      </c>
      <c r="N52" s="394">
        <f t="shared" si="1"/>
        <v>0</v>
      </c>
      <c r="O52" s="399">
        <f>SUMIF('清冊-代導'!$A$6:$A$15,$B52,'清冊-代導'!$N$6:$N$15)</f>
        <v>0</v>
      </c>
      <c r="P52" s="399">
        <f>SUMIF('清冊-超鐘點'!$A$5:$A$34,$B52,'清冊-超鐘點'!$H$5:$H$34)</f>
        <v>0</v>
      </c>
      <c r="Q52" s="399">
        <f>SUMIF('清冊-減授'!$B$7:$B$36,$B52,'清冊-減授'!$N$7:$N$36)</f>
        <v>0</v>
      </c>
      <c r="R52" s="399">
        <f>SUMIF('清冊-代課'!$A$5:$A$24,$B52,'清冊-代課'!$F$5:$F$24)</f>
        <v>0</v>
      </c>
      <c r="S52" s="399">
        <f>SUMIF('清冊-智慧菓'!$B$7:$B$16,$B52,'清冊-智慧菓'!$N$7:$N$16)</f>
        <v>0</v>
      </c>
      <c r="T52" s="394">
        <f t="shared" si="2"/>
        <v>0</v>
      </c>
      <c r="U52" s="399">
        <f>SUMIF('清冊-代導'!$A$6:$A$15,$B52,'清冊-代導'!$O$6:$O$15)</f>
        <v>0</v>
      </c>
      <c r="V52" s="399">
        <f>SUMIF('清冊-超鐘點'!$A$5:$A$34,$B52,'清冊-超鐘點'!$I$5:$I$34)</f>
        <v>0</v>
      </c>
      <c r="W52" s="399">
        <f>SUMIF('清冊-減授'!$B$7:$B$36,$B52,'清冊-減授'!$O$7:$O$36)</f>
        <v>0</v>
      </c>
      <c r="X52" s="399">
        <f>SUMIF('清冊-代課'!$A$5:$A$24,$B52,'清冊-代課'!$G$5:$G$24)</f>
        <v>0</v>
      </c>
      <c r="Y52" s="399">
        <f>SUMIF('清冊-智慧菓'!$B$7:$B$16,$B52,'清冊-智慧菓'!$O$7:$O$16)</f>
        <v>0</v>
      </c>
      <c r="Z52" s="394">
        <f t="shared" si="3"/>
        <v>0</v>
      </c>
      <c r="AA52" s="399">
        <f>SUMIF('清冊-代導'!$A$6:$A$15,$B52,'清冊-代導'!$P$6:$P$15)</f>
        <v>0</v>
      </c>
      <c r="AB52" s="418"/>
      <c r="AC52" s="399">
        <f>SUMIF('清冊-減授'!$B$7:$B$36,$B52,'清冊-減授'!$P$7:$P$36)</f>
        <v>0</v>
      </c>
      <c r="AD52" s="399">
        <f>SUMIF('清冊-代課'!$A$5:$A$24,$B52,'清冊-代課'!$H$5:$H$24)</f>
        <v>0</v>
      </c>
      <c r="AE52" s="399">
        <f>SUMIF('清冊-智慧菓'!$B$7:$B$16,$B52,'清冊-智慧菓'!$P$7:$P$16)</f>
        <v>0</v>
      </c>
      <c r="AF52" s="394">
        <f t="shared" si="4"/>
        <v>0</v>
      </c>
      <c r="AG52" s="402">
        <f t="shared" si="5"/>
        <v>0</v>
      </c>
      <c r="AH52" s="399">
        <f>SUMIF('清冊-代導'!$A$6:$A$15,$B52,'清冊-代導'!$R$6:$R$15)</f>
        <v>0</v>
      </c>
      <c r="AI52" s="399">
        <f>SUMIF('清冊-超鐘點'!$A$5:$A$34,$B52,'清冊-超鐘點'!$K$5:$K$34)</f>
        <v>0</v>
      </c>
      <c r="AJ52" s="399">
        <f>SUMIF('清冊-減授'!$B$7:$B$36,$B52,'清冊-減授'!$R$7:$R$36)</f>
        <v>0</v>
      </c>
      <c r="AK52" s="399">
        <f>SUMIF('清冊-代課'!$A$5:$A$24,$B52,'清冊-代課'!$J$5:$J$24)</f>
        <v>0</v>
      </c>
      <c r="AL52" s="399">
        <f>SUMIF('清冊-智慧菓'!$B$7:$B$16,$B52,'清冊-智慧菓'!$R$7:$R$16)</f>
        <v>0</v>
      </c>
      <c r="AM52" s="388">
        <f t="shared" si="6"/>
        <v>0</v>
      </c>
    </row>
    <row r="53" spans="1:39">
      <c r="A53" s="413" t="str">
        <f>IF(B53="","",VLOOKUP(B53,員工代號!$A$2:$B$400,2,0))</f>
        <v/>
      </c>
      <c r="B53" s="393"/>
      <c r="C53" s="399">
        <f>SUMIF('清冊-代導'!$A$6:$A$15,$B53,'清冊-代導'!$L$6:$L$15)</f>
        <v>0</v>
      </c>
      <c r="D53" s="399">
        <f>SUMIF('清冊-超鐘點'!$A$5:$A$34,$B53,'清冊-超鐘點'!$F$5:$F$34)</f>
        <v>0</v>
      </c>
      <c r="E53" s="399">
        <f>SUMIF('清冊-減授'!$B$7:$B$36,$B53,'清冊-減授'!$L$7:$L$36)</f>
        <v>0</v>
      </c>
      <c r="F53" s="399">
        <f>SUMIF('清冊-代課'!$A$5:$A$24,$B53,'清冊-代課'!$D$5:$D$24)</f>
        <v>0</v>
      </c>
      <c r="G53" s="399">
        <f>SUMIF('清冊-智慧菓'!$B$7:$B$16,$B53,'清冊-智慧菓'!$L$7:$L$16)</f>
        <v>0</v>
      </c>
      <c r="H53" s="382">
        <f t="shared" si="0"/>
        <v>0</v>
      </c>
      <c r="I53" s="399">
        <f>SUMIF('清冊-代導'!$A$6:$A$15,$B53,'清冊-代導'!$M$6:$M$15)</f>
        <v>0</v>
      </c>
      <c r="J53" s="399">
        <f>SUMIF('清冊-超鐘點'!$A$5:$A$34,$B53,'清冊-超鐘點'!$G$5:$G$34)</f>
        <v>0</v>
      </c>
      <c r="K53" s="399">
        <f>SUMIF('清冊-減授'!$B$7:$B$36,$B53,'清冊-減授'!$M$7:$M$36)</f>
        <v>0</v>
      </c>
      <c r="L53" s="399">
        <f>SUMIF('清冊-代課'!$A$5:$A$24,$B53,'清冊-代課'!$E$5:$E$24)</f>
        <v>0</v>
      </c>
      <c r="M53" s="399">
        <f>SUMIF('清冊-智慧菓'!$B$7:$B$16,$B53,'清冊-智慧菓'!$M$7:$M$16)</f>
        <v>0</v>
      </c>
      <c r="N53" s="394">
        <f t="shared" si="1"/>
        <v>0</v>
      </c>
      <c r="O53" s="399">
        <f>SUMIF('清冊-代導'!$A$6:$A$15,$B53,'清冊-代導'!$N$6:$N$15)</f>
        <v>0</v>
      </c>
      <c r="P53" s="399">
        <f>SUMIF('清冊-超鐘點'!$A$5:$A$34,$B53,'清冊-超鐘點'!$H$5:$H$34)</f>
        <v>0</v>
      </c>
      <c r="Q53" s="399">
        <f>SUMIF('清冊-減授'!$B$7:$B$36,$B53,'清冊-減授'!$N$7:$N$36)</f>
        <v>0</v>
      </c>
      <c r="R53" s="399">
        <f>SUMIF('清冊-代課'!$A$5:$A$24,$B53,'清冊-代課'!$F$5:$F$24)</f>
        <v>0</v>
      </c>
      <c r="S53" s="399">
        <f>SUMIF('清冊-智慧菓'!$B$7:$B$16,$B53,'清冊-智慧菓'!$N$7:$N$16)</f>
        <v>0</v>
      </c>
      <c r="T53" s="394">
        <f t="shared" si="2"/>
        <v>0</v>
      </c>
      <c r="U53" s="399">
        <f>SUMIF('清冊-代導'!$A$6:$A$15,$B53,'清冊-代導'!$O$6:$O$15)</f>
        <v>0</v>
      </c>
      <c r="V53" s="399">
        <f>SUMIF('清冊-超鐘點'!$A$5:$A$34,$B53,'清冊-超鐘點'!$I$5:$I$34)</f>
        <v>0</v>
      </c>
      <c r="W53" s="399">
        <f>SUMIF('清冊-減授'!$B$7:$B$36,$B53,'清冊-減授'!$O$7:$O$36)</f>
        <v>0</v>
      </c>
      <c r="X53" s="399">
        <f>SUMIF('清冊-代課'!$A$5:$A$24,$B53,'清冊-代課'!$G$5:$G$24)</f>
        <v>0</v>
      </c>
      <c r="Y53" s="399">
        <f>SUMIF('清冊-智慧菓'!$B$7:$B$16,$B53,'清冊-智慧菓'!$O$7:$O$16)</f>
        <v>0</v>
      </c>
      <c r="Z53" s="394">
        <f t="shared" si="3"/>
        <v>0</v>
      </c>
      <c r="AA53" s="399">
        <f>SUMIF('清冊-代導'!$A$6:$A$15,$B53,'清冊-代導'!$P$6:$P$15)</f>
        <v>0</v>
      </c>
      <c r="AB53" s="418"/>
      <c r="AC53" s="399">
        <f>SUMIF('清冊-減授'!$B$7:$B$36,$B53,'清冊-減授'!$P$7:$P$36)</f>
        <v>0</v>
      </c>
      <c r="AD53" s="399">
        <f>SUMIF('清冊-代課'!$A$5:$A$24,$B53,'清冊-代課'!$H$5:$H$24)</f>
        <v>0</v>
      </c>
      <c r="AE53" s="399">
        <f>SUMIF('清冊-智慧菓'!$B$7:$B$16,$B53,'清冊-智慧菓'!$P$7:$P$16)</f>
        <v>0</v>
      </c>
      <c r="AF53" s="394">
        <f t="shared" si="4"/>
        <v>0</v>
      </c>
      <c r="AG53" s="402">
        <f t="shared" si="5"/>
        <v>0</v>
      </c>
      <c r="AH53" s="399">
        <f>SUMIF('清冊-代導'!$A$6:$A$15,$B53,'清冊-代導'!$R$6:$R$15)</f>
        <v>0</v>
      </c>
      <c r="AI53" s="399">
        <f>SUMIF('清冊-超鐘點'!$A$5:$A$34,$B53,'清冊-超鐘點'!$K$5:$K$34)</f>
        <v>0</v>
      </c>
      <c r="AJ53" s="399">
        <f>SUMIF('清冊-減授'!$B$7:$B$36,$B53,'清冊-減授'!$R$7:$R$36)</f>
        <v>0</v>
      </c>
      <c r="AK53" s="399">
        <f>SUMIF('清冊-代課'!$A$5:$A$24,$B53,'清冊-代課'!$J$5:$J$24)</f>
        <v>0</v>
      </c>
      <c r="AL53" s="399">
        <f>SUMIF('清冊-智慧菓'!$B$7:$B$16,$B53,'清冊-智慧菓'!$R$7:$R$16)</f>
        <v>0</v>
      </c>
      <c r="AM53" s="388">
        <f t="shared" si="6"/>
        <v>0</v>
      </c>
    </row>
    <row r="54" spans="1:39">
      <c r="A54" s="413" t="str">
        <f>IF(B54="","",VLOOKUP(B54,員工代號!$A$2:$B$400,2,0))</f>
        <v/>
      </c>
      <c r="B54" s="393"/>
      <c r="C54" s="399">
        <f>SUMIF('清冊-代導'!$A$6:$A$15,$B54,'清冊-代導'!$L$6:$L$15)</f>
        <v>0</v>
      </c>
      <c r="D54" s="399">
        <f>SUMIF('清冊-超鐘點'!$A$5:$A$34,$B54,'清冊-超鐘點'!$F$5:$F$34)</f>
        <v>0</v>
      </c>
      <c r="E54" s="399">
        <f>SUMIF('清冊-減授'!$B$7:$B$36,$B54,'清冊-減授'!$L$7:$L$36)</f>
        <v>0</v>
      </c>
      <c r="F54" s="399">
        <f>SUMIF('清冊-代課'!$A$5:$A$24,$B54,'清冊-代課'!$D$5:$D$24)</f>
        <v>0</v>
      </c>
      <c r="G54" s="399">
        <f>SUMIF('清冊-智慧菓'!$B$7:$B$16,$B54,'清冊-智慧菓'!$L$7:$L$16)</f>
        <v>0</v>
      </c>
      <c r="H54" s="382">
        <f t="shared" si="0"/>
        <v>0</v>
      </c>
      <c r="I54" s="399">
        <f>SUMIF('清冊-代導'!$A$6:$A$15,$B54,'清冊-代導'!$M$6:$M$15)</f>
        <v>0</v>
      </c>
      <c r="J54" s="399">
        <f>SUMIF('清冊-超鐘點'!$A$5:$A$34,$B54,'清冊-超鐘點'!$G$5:$G$34)</f>
        <v>0</v>
      </c>
      <c r="K54" s="399">
        <f>SUMIF('清冊-減授'!$B$7:$B$36,$B54,'清冊-減授'!$M$7:$M$36)</f>
        <v>0</v>
      </c>
      <c r="L54" s="399">
        <f>SUMIF('清冊-代課'!$A$5:$A$24,$B54,'清冊-代課'!$E$5:$E$24)</f>
        <v>0</v>
      </c>
      <c r="M54" s="399">
        <f>SUMIF('清冊-智慧菓'!$B$7:$B$16,$B54,'清冊-智慧菓'!$M$7:$M$16)</f>
        <v>0</v>
      </c>
      <c r="N54" s="394">
        <f t="shared" si="1"/>
        <v>0</v>
      </c>
      <c r="O54" s="399">
        <f>SUMIF('清冊-代導'!$A$6:$A$15,$B54,'清冊-代導'!$N$6:$N$15)</f>
        <v>0</v>
      </c>
      <c r="P54" s="399">
        <f>SUMIF('清冊-超鐘點'!$A$5:$A$34,$B54,'清冊-超鐘點'!$H$5:$H$34)</f>
        <v>0</v>
      </c>
      <c r="Q54" s="399">
        <f>SUMIF('清冊-減授'!$B$7:$B$36,$B54,'清冊-減授'!$N$7:$N$36)</f>
        <v>0</v>
      </c>
      <c r="R54" s="399">
        <f>SUMIF('清冊-代課'!$A$5:$A$24,$B54,'清冊-代課'!$F$5:$F$24)</f>
        <v>0</v>
      </c>
      <c r="S54" s="399">
        <f>SUMIF('清冊-智慧菓'!$B$7:$B$16,$B54,'清冊-智慧菓'!$N$7:$N$16)</f>
        <v>0</v>
      </c>
      <c r="T54" s="394">
        <f t="shared" si="2"/>
        <v>0</v>
      </c>
      <c r="U54" s="399">
        <f>SUMIF('清冊-代導'!$A$6:$A$15,$B54,'清冊-代導'!$O$6:$O$15)</f>
        <v>0</v>
      </c>
      <c r="V54" s="399">
        <f>SUMIF('清冊-超鐘點'!$A$5:$A$34,$B54,'清冊-超鐘點'!$I$5:$I$34)</f>
        <v>0</v>
      </c>
      <c r="W54" s="399">
        <f>SUMIF('清冊-減授'!$B$7:$B$36,$B54,'清冊-減授'!$O$7:$O$36)</f>
        <v>0</v>
      </c>
      <c r="X54" s="399">
        <f>SUMIF('清冊-代課'!$A$5:$A$24,$B54,'清冊-代課'!$G$5:$G$24)</f>
        <v>0</v>
      </c>
      <c r="Y54" s="399">
        <f>SUMIF('清冊-智慧菓'!$B$7:$B$16,$B54,'清冊-智慧菓'!$O$7:$O$16)</f>
        <v>0</v>
      </c>
      <c r="Z54" s="394">
        <f t="shared" si="3"/>
        <v>0</v>
      </c>
      <c r="AA54" s="399">
        <f>SUMIF('清冊-代導'!$A$6:$A$15,$B54,'清冊-代導'!$P$6:$P$15)</f>
        <v>0</v>
      </c>
      <c r="AB54" s="418"/>
      <c r="AC54" s="399">
        <f>SUMIF('清冊-減授'!$B$7:$B$36,$B54,'清冊-減授'!$P$7:$P$36)</f>
        <v>0</v>
      </c>
      <c r="AD54" s="399">
        <f>SUMIF('清冊-代課'!$A$5:$A$24,$B54,'清冊-代課'!$H$5:$H$24)</f>
        <v>0</v>
      </c>
      <c r="AE54" s="399">
        <f>SUMIF('清冊-智慧菓'!$B$7:$B$16,$B54,'清冊-智慧菓'!$P$7:$P$16)</f>
        <v>0</v>
      </c>
      <c r="AF54" s="394">
        <f t="shared" si="4"/>
        <v>0</v>
      </c>
      <c r="AG54" s="402">
        <f t="shared" si="5"/>
        <v>0</v>
      </c>
      <c r="AH54" s="399">
        <f>SUMIF('清冊-代導'!$A$6:$A$15,$B54,'清冊-代導'!$R$6:$R$15)</f>
        <v>0</v>
      </c>
      <c r="AI54" s="399">
        <f>SUMIF('清冊-超鐘點'!$A$5:$A$34,$B54,'清冊-超鐘點'!$K$5:$K$34)</f>
        <v>0</v>
      </c>
      <c r="AJ54" s="399">
        <f>SUMIF('清冊-減授'!$B$7:$B$36,$B54,'清冊-減授'!$R$7:$R$36)</f>
        <v>0</v>
      </c>
      <c r="AK54" s="399">
        <f>SUMIF('清冊-代課'!$A$5:$A$24,$B54,'清冊-代課'!$J$5:$J$24)</f>
        <v>0</v>
      </c>
      <c r="AL54" s="399">
        <f>SUMIF('清冊-智慧菓'!$B$7:$B$16,$B54,'清冊-智慧菓'!$R$7:$R$16)</f>
        <v>0</v>
      </c>
      <c r="AM54" s="388">
        <f t="shared" si="6"/>
        <v>0</v>
      </c>
    </row>
    <row r="55" spans="1:39">
      <c r="A55" s="413" t="str">
        <f>IF(B55="","",VLOOKUP(B55,員工代號!$A$2:$B$400,2,0))</f>
        <v/>
      </c>
      <c r="B55" s="393"/>
      <c r="C55" s="399">
        <f>SUMIF('清冊-代導'!$A$6:$A$15,$B55,'清冊-代導'!$L$6:$L$15)</f>
        <v>0</v>
      </c>
      <c r="D55" s="399">
        <f>SUMIF('清冊-超鐘點'!$A$5:$A$34,$B55,'清冊-超鐘點'!$F$5:$F$34)</f>
        <v>0</v>
      </c>
      <c r="E55" s="399">
        <f>SUMIF('清冊-減授'!$B$7:$B$36,$B55,'清冊-減授'!$L$7:$L$36)</f>
        <v>0</v>
      </c>
      <c r="F55" s="399">
        <f>SUMIF('清冊-代課'!$A$5:$A$24,$B55,'清冊-代課'!$D$5:$D$24)</f>
        <v>0</v>
      </c>
      <c r="G55" s="399">
        <f>SUMIF('清冊-智慧菓'!$B$7:$B$16,$B55,'清冊-智慧菓'!$L$7:$L$16)</f>
        <v>0</v>
      </c>
      <c r="H55" s="382">
        <f t="shared" si="0"/>
        <v>0</v>
      </c>
      <c r="I55" s="399">
        <f>SUMIF('清冊-代導'!$A$6:$A$15,$B55,'清冊-代導'!$M$6:$M$15)</f>
        <v>0</v>
      </c>
      <c r="J55" s="399">
        <f>SUMIF('清冊-超鐘點'!$A$5:$A$34,$B55,'清冊-超鐘點'!$G$5:$G$34)</f>
        <v>0</v>
      </c>
      <c r="K55" s="399">
        <f>SUMIF('清冊-減授'!$B$7:$B$36,$B55,'清冊-減授'!$M$7:$M$36)</f>
        <v>0</v>
      </c>
      <c r="L55" s="399">
        <f>SUMIF('清冊-代課'!$A$5:$A$24,$B55,'清冊-代課'!$E$5:$E$24)</f>
        <v>0</v>
      </c>
      <c r="M55" s="399">
        <f>SUMIF('清冊-智慧菓'!$B$7:$B$16,$B55,'清冊-智慧菓'!$M$7:$M$16)</f>
        <v>0</v>
      </c>
      <c r="N55" s="394">
        <f t="shared" si="1"/>
        <v>0</v>
      </c>
      <c r="O55" s="399">
        <f>SUMIF('清冊-代導'!$A$6:$A$15,$B55,'清冊-代導'!$N$6:$N$15)</f>
        <v>0</v>
      </c>
      <c r="P55" s="399">
        <f>SUMIF('清冊-超鐘點'!$A$5:$A$34,$B55,'清冊-超鐘點'!$H$5:$H$34)</f>
        <v>0</v>
      </c>
      <c r="Q55" s="399">
        <f>SUMIF('清冊-減授'!$B$7:$B$36,$B55,'清冊-減授'!$N$7:$N$36)</f>
        <v>0</v>
      </c>
      <c r="R55" s="399">
        <f>SUMIF('清冊-代課'!$A$5:$A$24,$B55,'清冊-代課'!$F$5:$F$24)</f>
        <v>0</v>
      </c>
      <c r="S55" s="399">
        <f>SUMIF('清冊-智慧菓'!$B$7:$B$16,$B55,'清冊-智慧菓'!$N$7:$N$16)</f>
        <v>0</v>
      </c>
      <c r="T55" s="394">
        <f t="shared" si="2"/>
        <v>0</v>
      </c>
      <c r="U55" s="399">
        <f>SUMIF('清冊-代導'!$A$6:$A$15,$B55,'清冊-代導'!$O$6:$O$15)</f>
        <v>0</v>
      </c>
      <c r="V55" s="399">
        <f>SUMIF('清冊-超鐘點'!$A$5:$A$34,$B55,'清冊-超鐘點'!$I$5:$I$34)</f>
        <v>0</v>
      </c>
      <c r="W55" s="399">
        <f>SUMIF('清冊-減授'!$B$7:$B$36,$B55,'清冊-減授'!$O$7:$O$36)</f>
        <v>0</v>
      </c>
      <c r="X55" s="399">
        <f>SUMIF('清冊-代課'!$A$5:$A$24,$B55,'清冊-代課'!$G$5:$G$24)</f>
        <v>0</v>
      </c>
      <c r="Y55" s="399">
        <f>SUMIF('清冊-智慧菓'!$B$7:$B$16,$B55,'清冊-智慧菓'!$O$7:$O$16)</f>
        <v>0</v>
      </c>
      <c r="Z55" s="394">
        <f t="shared" si="3"/>
        <v>0</v>
      </c>
      <c r="AA55" s="399">
        <f>SUMIF('清冊-代導'!$A$6:$A$15,$B55,'清冊-代導'!$P$6:$P$15)</f>
        <v>0</v>
      </c>
      <c r="AB55" s="418"/>
      <c r="AC55" s="399">
        <f>SUMIF('清冊-減授'!$B$7:$B$36,$B55,'清冊-減授'!$P$7:$P$36)</f>
        <v>0</v>
      </c>
      <c r="AD55" s="399">
        <f>SUMIF('清冊-代課'!$A$5:$A$24,$B55,'清冊-代課'!$H$5:$H$24)</f>
        <v>0</v>
      </c>
      <c r="AE55" s="399">
        <f>SUMIF('清冊-智慧菓'!$B$7:$B$16,$B55,'清冊-智慧菓'!$P$7:$P$16)</f>
        <v>0</v>
      </c>
      <c r="AF55" s="394">
        <f t="shared" si="4"/>
        <v>0</v>
      </c>
      <c r="AG55" s="402">
        <f t="shared" si="5"/>
        <v>0</v>
      </c>
      <c r="AH55" s="399">
        <f>SUMIF('清冊-代導'!$A$6:$A$15,$B55,'清冊-代導'!$R$6:$R$15)</f>
        <v>0</v>
      </c>
      <c r="AI55" s="399">
        <f>SUMIF('清冊-超鐘點'!$A$5:$A$34,$B55,'清冊-超鐘點'!$K$5:$K$34)</f>
        <v>0</v>
      </c>
      <c r="AJ55" s="399">
        <f>SUMIF('清冊-減授'!$B$7:$B$36,$B55,'清冊-減授'!$R$7:$R$36)</f>
        <v>0</v>
      </c>
      <c r="AK55" s="399">
        <f>SUMIF('清冊-代課'!$A$5:$A$24,$B55,'清冊-代課'!$J$5:$J$24)</f>
        <v>0</v>
      </c>
      <c r="AL55" s="399">
        <f>SUMIF('清冊-智慧菓'!$B$7:$B$16,$B55,'清冊-智慧菓'!$R$7:$R$16)</f>
        <v>0</v>
      </c>
      <c r="AM55" s="388">
        <f t="shared" si="6"/>
        <v>0</v>
      </c>
    </row>
    <row r="56" spans="1:39">
      <c r="A56" s="413" t="str">
        <f>IF(B56="","",VLOOKUP(B56,員工代號!$A$2:$B$400,2,0))</f>
        <v/>
      </c>
      <c r="B56" s="393"/>
      <c r="C56" s="399">
        <f>SUMIF('清冊-代導'!$A$6:$A$15,$B56,'清冊-代導'!$L$6:$L$15)</f>
        <v>0</v>
      </c>
      <c r="D56" s="399">
        <f>SUMIF('清冊-超鐘點'!$A$5:$A$34,$B56,'清冊-超鐘點'!$F$5:$F$34)</f>
        <v>0</v>
      </c>
      <c r="E56" s="399">
        <f>SUMIF('清冊-減授'!$B$7:$B$36,$B56,'清冊-減授'!$L$7:$L$36)</f>
        <v>0</v>
      </c>
      <c r="F56" s="399">
        <f>SUMIF('清冊-代課'!$A$5:$A$24,$B56,'清冊-代課'!$D$5:$D$24)</f>
        <v>0</v>
      </c>
      <c r="G56" s="399">
        <f>SUMIF('清冊-智慧菓'!$B$7:$B$16,$B56,'清冊-智慧菓'!$L$7:$L$16)</f>
        <v>0</v>
      </c>
      <c r="H56" s="382">
        <f t="shared" si="0"/>
        <v>0</v>
      </c>
      <c r="I56" s="399">
        <f>SUMIF('清冊-代導'!$A$6:$A$15,$B56,'清冊-代導'!$M$6:$M$15)</f>
        <v>0</v>
      </c>
      <c r="J56" s="399">
        <f>SUMIF('清冊-超鐘點'!$A$5:$A$34,$B56,'清冊-超鐘點'!$G$5:$G$34)</f>
        <v>0</v>
      </c>
      <c r="K56" s="399">
        <f>SUMIF('清冊-減授'!$B$7:$B$36,$B56,'清冊-減授'!$M$7:$M$36)</f>
        <v>0</v>
      </c>
      <c r="L56" s="399">
        <f>SUMIF('清冊-代課'!$A$5:$A$24,$B56,'清冊-代課'!$E$5:$E$24)</f>
        <v>0</v>
      </c>
      <c r="M56" s="399">
        <f>SUMIF('清冊-智慧菓'!$B$7:$B$16,$B56,'清冊-智慧菓'!$M$7:$M$16)</f>
        <v>0</v>
      </c>
      <c r="N56" s="394">
        <f t="shared" si="1"/>
        <v>0</v>
      </c>
      <c r="O56" s="399">
        <f>SUMIF('清冊-代導'!$A$6:$A$15,$B56,'清冊-代導'!$N$6:$N$15)</f>
        <v>0</v>
      </c>
      <c r="P56" s="399">
        <f>SUMIF('清冊-超鐘點'!$A$5:$A$34,$B56,'清冊-超鐘點'!$H$5:$H$34)</f>
        <v>0</v>
      </c>
      <c r="Q56" s="399">
        <f>SUMIF('清冊-減授'!$B$7:$B$36,$B56,'清冊-減授'!$N$7:$N$36)</f>
        <v>0</v>
      </c>
      <c r="R56" s="399">
        <f>SUMIF('清冊-代課'!$A$5:$A$24,$B56,'清冊-代課'!$F$5:$F$24)</f>
        <v>0</v>
      </c>
      <c r="S56" s="399">
        <f>SUMIF('清冊-智慧菓'!$B$7:$B$16,$B56,'清冊-智慧菓'!$N$7:$N$16)</f>
        <v>0</v>
      </c>
      <c r="T56" s="394">
        <f t="shared" si="2"/>
        <v>0</v>
      </c>
      <c r="U56" s="399">
        <f>SUMIF('清冊-代導'!$A$6:$A$15,$B56,'清冊-代導'!$O$6:$O$15)</f>
        <v>0</v>
      </c>
      <c r="V56" s="399">
        <f>SUMIF('清冊-超鐘點'!$A$5:$A$34,$B56,'清冊-超鐘點'!$I$5:$I$34)</f>
        <v>0</v>
      </c>
      <c r="W56" s="399">
        <f>SUMIF('清冊-減授'!$B$7:$B$36,$B56,'清冊-減授'!$O$7:$O$36)</f>
        <v>0</v>
      </c>
      <c r="X56" s="399">
        <f>SUMIF('清冊-代課'!$A$5:$A$24,$B56,'清冊-代課'!$G$5:$G$24)</f>
        <v>0</v>
      </c>
      <c r="Y56" s="399">
        <f>SUMIF('清冊-智慧菓'!$B$7:$B$16,$B56,'清冊-智慧菓'!$O$7:$O$16)</f>
        <v>0</v>
      </c>
      <c r="Z56" s="394">
        <f t="shared" si="3"/>
        <v>0</v>
      </c>
      <c r="AA56" s="399">
        <f>SUMIF('清冊-代導'!$A$6:$A$15,$B56,'清冊-代導'!$P$6:$P$15)</f>
        <v>0</v>
      </c>
      <c r="AB56" s="418"/>
      <c r="AC56" s="399">
        <f>SUMIF('清冊-減授'!$B$7:$B$36,$B56,'清冊-減授'!$P$7:$P$36)</f>
        <v>0</v>
      </c>
      <c r="AD56" s="399">
        <f>SUMIF('清冊-代課'!$A$5:$A$24,$B56,'清冊-代課'!$H$5:$H$24)</f>
        <v>0</v>
      </c>
      <c r="AE56" s="399">
        <f>SUMIF('清冊-智慧菓'!$B$7:$B$16,$B56,'清冊-智慧菓'!$P$7:$P$16)</f>
        <v>0</v>
      </c>
      <c r="AF56" s="394">
        <f t="shared" si="4"/>
        <v>0</v>
      </c>
      <c r="AG56" s="402">
        <f t="shared" si="5"/>
        <v>0</v>
      </c>
      <c r="AH56" s="399">
        <f>SUMIF('清冊-代導'!$A$6:$A$15,$B56,'清冊-代導'!$R$6:$R$15)</f>
        <v>0</v>
      </c>
      <c r="AI56" s="399">
        <f>SUMIF('清冊-超鐘點'!$A$5:$A$34,$B56,'清冊-超鐘點'!$K$5:$K$34)</f>
        <v>0</v>
      </c>
      <c r="AJ56" s="399">
        <f>SUMIF('清冊-減授'!$B$7:$B$36,$B56,'清冊-減授'!$R$7:$R$36)</f>
        <v>0</v>
      </c>
      <c r="AK56" s="399">
        <f>SUMIF('清冊-代課'!$A$5:$A$24,$B56,'清冊-代課'!$J$5:$J$24)</f>
        <v>0</v>
      </c>
      <c r="AL56" s="399">
        <f>SUMIF('清冊-智慧菓'!$B$7:$B$16,$B56,'清冊-智慧菓'!$R$7:$R$16)</f>
        <v>0</v>
      </c>
      <c r="AM56" s="388">
        <f t="shared" si="6"/>
        <v>0</v>
      </c>
    </row>
    <row r="57" spans="1:39">
      <c r="A57" s="413" t="str">
        <f>IF(B57="","",VLOOKUP(B57,員工代號!$A$2:$B$400,2,0))</f>
        <v/>
      </c>
      <c r="B57" s="393"/>
      <c r="C57" s="399">
        <f>SUMIF('清冊-代導'!$A$6:$A$15,$B57,'清冊-代導'!$L$6:$L$15)</f>
        <v>0</v>
      </c>
      <c r="D57" s="399">
        <f>SUMIF('清冊-超鐘點'!$A$5:$A$34,$B57,'清冊-超鐘點'!$F$5:$F$34)</f>
        <v>0</v>
      </c>
      <c r="E57" s="399">
        <f>SUMIF('清冊-減授'!$B$7:$B$36,$B57,'清冊-減授'!$L$7:$L$36)</f>
        <v>0</v>
      </c>
      <c r="F57" s="399">
        <f>SUMIF('清冊-代課'!$A$5:$A$24,$B57,'清冊-代課'!$D$5:$D$24)</f>
        <v>0</v>
      </c>
      <c r="G57" s="399">
        <f>SUMIF('清冊-智慧菓'!$B$7:$B$16,$B57,'清冊-智慧菓'!$L$7:$L$16)</f>
        <v>0</v>
      </c>
      <c r="H57" s="382">
        <f t="shared" si="0"/>
        <v>0</v>
      </c>
      <c r="I57" s="399">
        <f>SUMIF('清冊-代導'!$A$6:$A$15,$B57,'清冊-代導'!$M$6:$M$15)</f>
        <v>0</v>
      </c>
      <c r="J57" s="399">
        <f>SUMIF('清冊-超鐘點'!$A$5:$A$34,$B57,'清冊-超鐘點'!$G$5:$G$34)</f>
        <v>0</v>
      </c>
      <c r="K57" s="399">
        <f>SUMIF('清冊-減授'!$B$7:$B$36,$B57,'清冊-減授'!$M$7:$M$36)</f>
        <v>0</v>
      </c>
      <c r="L57" s="399">
        <f>SUMIF('清冊-代課'!$A$5:$A$24,$B57,'清冊-代課'!$E$5:$E$24)</f>
        <v>0</v>
      </c>
      <c r="M57" s="399">
        <f>SUMIF('清冊-智慧菓'!$B$7:$B$16,$B57,'清冊-智慧菓'!$M$7:$M$16)</f>
        <v>0</v>
      </c>
      <c r="N57" s="394">
        <f t="shared" si="1"/>
        <v>0</v>
      </c>
      <c r="O57" s="399">
        <f>SUMIF('清冊-代導'!$A$6:$A$15,$B57,'清冊-代導'!$N$6:$N$15)</f>
        <v>0</v>
      </c>
      <c r="P57" s="399">
        <f>SUMIF('清冊-超鐘點'!$A$5:$A$34,$B57,'清冊-超鐘點'!$H$5:$H$34)</f>
        <v>0</v>
      </c>
      <c r="Q57" s="399">
        <f>SUMIF('清冊-減授'!$B$7:$B$36,$B57,'清冊-減授'!$N$7:$N$36)</f>
        <v>0</v>
      </c>
      <c r="R57" s="399">
        <f>SUMIF('清冊-代課'!$A$5:$A$24,$B57,'清冊-代課'!$F$5:$F$24)</f>
        <v>0</v>
      </c>
      <c r="S57" s="399">
        <f>SUMIF('清冊-智慧菓'!$B$7:$B$16,$B57,'清冊-智慧菓'!$N$7:$N$16)</f>
        <v>0</v>
      </c>
      <c r="T57" s="394">
        <f t="shared" si="2"/>
        <v>0</v>
      </c>
      <c r="U57" s="399">
        <f>SUMIF('清冊-代導'!$A$6:$A$15,$B57,'清冊-代導'!$O$6:$O$15)</f>
        <v>0</v>
      </c>
      <c r="V57" s="399">
        <f>SUMIF('清冊-超鐘點'!$A$5:$A$34,$B57,'清冊-超鐘點'!$I$5:$I$34)</f>
        <v>0</v>
      </c>
      <c r="W57" s="399">
        <f>SUMIF('清冊-減授'!$B$7:$B$36,$B57,'清冊-減授'!$O$7:$O$36)</f>
        <v>0</v>
      </c>
      <c r="X57" s="399">
        <f>SUMIF('清冊-代課'!$A$5:$A$24,$B57,'清冊-代課'!$G$5:$G$24)</f>
        <v>0</v>
      </c>
      <c r="Y57" s="399">
        <f>SUMIF('清冊-智慧菓'!$B$7:$B$16,$B57,'清冊-智慧菓'!$O$7:$O$16)</f>
        <v>0</v>
      </c>
      <c r="Z57" s="394">
        <f t="shared" si="3"/>
        <v>0</v>
      </c>
      <c r="AA57" s="399">
        <f>SUMIF('清冊-代導'!$A$6:$A$15,$B57,'清冊-代導'!$P$6:$P$15)</f>
        <v>0</v>
      </c>
      <c r="AB57" s="418"/>
      <c r="AC57" s="399">
        <f>SUMIF('清冊-減授'!$B$7:$B$36,$B57,'清冊-減授'!$P$7:$P$36)</f>
        <v>0</v>
      </c>
      <c r="AD57" s="399">
        <f>SUMIF('清冊-代課'!$A$5:$A$24,$B57,'清冊-代課'!$H$5:$H$24)</f>
        <v>0</v>
      </c>
      <c r="AE57" s="399">
        <f>SUMIF('清冊-智慧菓'!$B$7:$B$16,$B57,'清冊-智慧菓'!$P$7:$P$16)</f>
        <v>0</v>
      </c>
      <c r="AF57" s="394">
        <f t="shared" si="4"/>
        <v>0</v>
      </c>
      <c r="AG57" s="402">
        <f t="shared" si="5"/>
        <v>0</v>
      </c>
      <c r="AH57" s="399">
        <f>SUMIF('清冊-代導'!$A$6:$A$15,$B57,'清冊-代導'!$R$6:$R$15)</f>
        <v>0</v>
      </c>
      <c r="AI57" s="399">
        <f>SUMIF('清冊-超鐘點'!$A$5:$A$34,$B57,'清冊-超鐘點'!$K$5:$K$34)</f>
        <v>0</v>
      </c>
      <c r="AJ57" s="399">
        <f>SUMIF('清冊-減授'!$B$7:$B$36,$B57,'清冊-減授'!$R$7:$R$36)</f>
        <v>0</v>
      </c>
      <c r="AK57" s="399">
        <f>SUMIF('清冊-代課'!$A$5:$A$24,$B57,'清冊-代課'!$J$5:$J$24)</f>
        <v>0</v>
      </c>
      <c r="AL57" s="399">
        <f>SUMIF('清冊-智慧菓'!$B$7:$B$16,$B57,'清冊-智慧菓'!$R$7:$R$16)</f>
        <v>0</v>
      </c>
      <c r="AM57" s="388">
        <f t="shared" si="6"/>
        <v>0</v>
      </c>
    </row>
    <row r="58" spans="1:39">
      <c r="A58" s="413" t="str">
        <f>IF(B58="","",VLOOKUP(B58,員工代號!$A$2:$B$400,2,0))</f>
        <v/>
      </c>
      <c r="B58" s="393"/>
      <c r="C58" s="399">
        <f>SUMIF('清冊-代導'!$A$6:$A$15,$B58,'清冊-代導'!$L$6:$L$15)</f>
        <v>0</v>
      </c>
      <c r="D58" s="399">
        <f>SUMIF('清冊-超鐘點'!$A$5:$A$34,$B58,'清冊-超鐘點'!$F$5:$F$34)</f>
        <v>0</v>
      </c>
      <c r="E58" s="399">
        <f>SUMIF('清冊-減授'!$B$7:$B$36,$B58,'清冊-減授'!$L$7:$L$36)</f>
        <v>0</v>
      </c>
      <c r="F58" s="399">
        <f>SUMIF('清冊-代課'!$A$5:$A$24,$B58,'清冊-代課'!$D$5:$D$24)</f>
        <v>0</v>
      </c>
      <c r="G58" s="399">
        <f>SUMIF('清冊-智慧菓'!$B$7:$B$16,$B58,'清冊-智慧菓'!$L$7:$L$16)</f>
        <v>0</v>
      </c>
      <c r="H58" s="382">
        <f t="shared" si="0"/>
        <v>0</v>
      </c>
      <c r="I58" s="399">
        <f>SUMIF('清冊-代導'!$A$6:$A$15,$B58,'清冊-代導'!$M$6:$M$15)</f>
        <v>0</v>
      </c>
      <c r="J58" s="399">
        <f>SUMIF('清冊-超鐘點'!$A$5:$A$34,$B58,'清冊-超鐘點'!$G$5:$G$34)</f>
        <v>0</v>
      </c>
      <c r="K58" s="399">
        <f>SUMIF('清冊-減授'!$B$7:$B$36,$B58,'清冊-減授'!$M$7:$M$36)</f>
        <v>0</v>
      </c>
      <c r="L58" s="399">
        <f>SUMIF('清冊-代課'!$A$5:$A$24,$B58,'清冊-代課'!$E$5:$E$24)</f>
        <v>0</v>
      </c>
      <c r="M58" s="399">
        <f>SUMIF('清冊-智慧菓'!$B$7:$B$16,$B58,'清冊-智慧菓'!$M$7:$M$16)</f>
        <v>0</v>
      </c>
      <c r="N58" s="394">
        <f t="shared" si="1"/>
        <v>0</v>
      </c>
      <c r="O58" s="399">
        <f>SUMIF('清冊-代導'!$A$6:$A$15,$B58,'清冊-代導'!$N$6:$N$15)</f>
        <v>0</v>
      </c>
      <c r="P58" s="399">
        <f>SUMIF('清冊-超鐘點'!$A$5:$A$34,$B58,'清冊-超鐘點'!$H$5:$H$34)</f>
        <v>0</v>
      </c>
      <c r="Q58" s="399">
        <f>SUMIF('清冊-減授'!$B$7:$B$36,$B58,'清冊-減授'!$N$7:$N$36)</f>
        <v>0</v>
      </c>
      <c r="R58" s="399">
        <f>SUMIF('清冊-代課'!$A$5:$A$24,$B58,'清冊-代課'!$F$5:$F$24)</f>
        <v>0</v>
      </c>
      <c r="S58" s="399">
        <f>SUMIF('清冊-智慧菓'!$B$7:$B$16,$B58,'清冊-智慧菓'!$N$7:$N$16)</f>
        <v>0</v>
      </c>
      <c r="T58" s="394">
        <f t="shared" si="2"/>
        <v>0</v>
      </c>
      <c r="U58" s="399">
        <f>SUMIF('清冊-代導'!$A$6:$A$15,$B58,'清冊-代導'!$O$6:$O$15)</f>
        <v>0</v>
      </c>
      <c r="V58" s="399">
        <f>SUMIF('清冊-超鐘點'!$A$5:$A$34,$B58,'清冊-超鐘點'!$I$5:$I$34)</f>
        <v>0</v>
      </c>
      <c r="W58" s="399">
        <f>SUMIF('清冊-減授'!$B$7:$B$36,$B58,'清冊-減授'!$O$7:$O$36)</f>
        <v>0</v>
      </c>
      <c r="X58" s="399">
        <f>SUMIF('清冊-代課'!$A$5:$A$24,$B58,'清冊-代課'!$G$5:$G$24)</f>
        <v>0</v>
      </c>
      <c r="Y58" s="399">
        <f>SUMIF('清冊-智慧菓'!$B$7:$B$16,$B58,'清冊-智慧菓'!$O$7:$O$16)</f>
        <v>0</v>
      </c>
      <c r="Z58" s="394">
        <f t="shared" si="3"/>
        <v>0</v>
      </c>
      <c r="AA58" s="399">
        <f>SUMIF('清冊-代導'!$A$6:$A$15,$B58,'清冊-代導'!$P$6:$P$15)</f>
        <v>0</v>
      </c>
      <c r="AB58" s="418"/>
      <c r="AC58" s="399">
        <f>SUMIF('清冊-減授'!$B$7:$B$36,$B58,'清冊-減授'!$P$7:$P$36)</f>
        <v>0</v>
      </c>
      <c r="AD58" s="399">
        <f>SUMIF('清冊-代課'!$A$5:$A$24,$B58,'清冊-代課'!$H$5:$H$24)</f>
        <v>0</v>
      </c>
      <c r="AE58" s="399">
        <f>SUMIF('清冊-智慧菓'!$B$7:$B$16,$B58,'清冊-智慧菓'!$P$7:$P$16)</f>
        <v>0</v>
      </c>
      <c r="AF58" s="394">
        <f t="shared" si="4"/>
        <v>0</v>
      </c>
      <c r="AG58" s="402">
        <f t="shared" si="5"/>
        <v>0</v>
      </c>
      <c r="AH58" s="399">
        <f>SUMIF('清冊-代導'!$A$6:$A$15,$B58,'清冊-代導'!$R$6:$R$15)</f>
        <v>0</v>
      </c>
      <c r="AI58" s="399">
        <f>SUMIF('清冊-超鐘點'!$A$5:$A$34,$B58,'清冊-超鐘點'!$K$5:$K$34)</f>
        <v>0</v>
      </c>
      <c r="AJ58" s="399">
        <f>SUMIF('清冊-減授'!$B$7:$B$36,$B58,'清冊-減授'!$R$7:$R$36)</f>
        <v>0</v>
      </c>
      <c r="AK58" s="399">
        <f>SUMIF('清冊-代課'!$A$5:$A$24,$B58,'清冊-代課'!$J$5:$J$24)</f>
        <v>0</v>
      </c>
      <c r="AL58" s="399">
        <f>SUMIF('清冊-智慧菓'!$B$7:$B$16,$B58,'清冊-智慧菓'!$R$7:$R$16)</f>
        <v>0</v>
      </c>
      <c r="AM58" s="388">
        <f t="shared" si="6"/>
        <v>0</v>
      </c>
    </row>
    <row r="59" spans="1:39">
      <c r="A59" s="413" t="str">
        <f>IF(B59="","",VLOOKUP(B59,員工代號!$A$2:$B$400,2,0))</f>
        <v/>
      </c>
      <c r="B59" s="393"/>
      <c r="C59" s="399">
        <f>SUMIF('清冊-代導'!$A$6:$A$15,$B59,'清冊-代導'!$L$6:$L$15)</f>
        <v>0</v>
      </c>
      <c r="D59" s="399">
        <f>SUMIF('清冊-超鐘點'!$A$5:$A$34,$B59,'清冊-超鐘點'!$F$5:$F$34)</f>
        <v>0</v>
      </c>
      <c r="E59" s="399">
        <f>SUMIF('清冊-減授'!$B$7:$B$36,$B59,'清冊-減授'!$L$7:$L$36)</f>
        <v>0</v>
      </c>
      <c r="F59" s="399">
        <f>SUMIF('清冊-代課'!$A$5:$A$24,$B59,'清冊-代課'!$D$5:$D$24)</f>
        <v>0</v>
      </c>
      <c r="G59" s="399">
        <f>SUMIF('清冊-智慧菓'!$B$7:$B$16,$B59,'清冊-智慧菓'!$L$7:$L$16)</f>
        <v>0</v>
      </c>
      <c r="H59" s="382">
        <f t="shared" si="0"/>
        <v>0</v>
      </c>
      <c r="I59" s="399">
        <f>SUMIF('清冊-代導'!$A$6:$A$15,$B59,'清冊-代導'!$M$6:$M$15)</f>
        <v>0</v>
      </c>
      <c r="J59" s="399">
        <f>SUMIF('清冊-超鐘點'!$A$5:$A$34,$B59,'清冊-超鐘點'!$G$5:$G$34)</f>
        <v>0</v>
      </c>
      <c r="K59" s="399">
        <f>SUMIF('清冊-減授'!$B$7:$B$36,$B59,'清冊-減授'!$M$7:$M$36)</f>
        <v>0</v>
      </c>
      <c r="L59" s="399">
        <f>SUMIF('清冊-代課'!$A$5:$A$24,$B59,'清冊-代課'!$E$5:$E$24)</f>
        <v>0</v>
      </c>
      <c r="M59" s="399">
        <f>SUMIF('清冊-智慧菓'!$B$7:$B$16,$B59,'清冊-智慧菓'!$M$7:$M$16)</f>
        <v>0</v>
      </c>
      <c r="N59" s="394">
        <f t="shared" si="1"/>
        <v>0</v>
      </c>
      <c r="O59" s="399">
        <f>SUMIF('清冊-代導'!$A$6:$A$15,$B59,'清冊-代導'!$N$6:$N$15)</f>
        <v>0</v>
      </c>
      <c r="P59" s="399">
        <f>SUMIF('清冊-超鐘點'!$A$5:$A$34,$B59,'清冊-超鐘點'!$H$5:$H$34)</f>
        <v>0</v>
      </c>
      <c r="Q59" s="399">
        <f>SUMIF('清冊-減授'!$B$7:$B$36,$B59,'清冊-減授'!$N$7:$N$36)</f>
        <v>0</v>
      </c>
      <c r="R59" s="399">
        <f>SUMIF('清冊-代課'!$A$5:$A$24,$B59,'清冊-代課'!$F$5:$F$24)</f>
        <v>0</v>
      </c>
      <c r="S59" s="399">
        <f>SUMIF('清冊-智慧菓'!$B$7:$B$16,$B59,'清冊-智慧菓'!$N$7:$N$16)</f>
        <v>0</v>
      </c>
      <c r="T59" s="394">
        <f t="shared" si="2"/>
        <v>0</v>
      </c>
      <c r="U59" s="399">
        <f>SUMIF('清冊-代導'!$A$6:$A$15,$B59,'清冊-代導'!$O$6:$O$15)</f>
        <v>0</v>
      </c>
      <c r="V59" s="399">
        <f>SUMIF('清冊-超鐘點'!$A$5:$A$34,$B59,'清冊-超鐘點'!$I$5:$I$34)</f>
        <v>0</v>
      </c>
      <c r="W59" s="399">
        <f>SUMIF('清冊-減授'!$B$7:$B$36,$B59,'清冊-減授'!$O$7:$O$36)</f>
        <v>0</v>
      </c>
      <c r="X59" s="399">
        <f>SUMIF('清冊-代課'!$A$5:$A$24,$B59,'清冊-代課'!$G$5:$G$24)</f>
        <v>0</v>
      </c>
      <c r="Y59" s="399">
        <f>SUMIF('清冊-智慧菓'!$B$7:$B$16,$B59,'清冊-智慧菓'!$O$7:$O$16)</f>
        <v>0</v>
      </c>
      <c r="Z59" s="394">
        <f t="shared" si="3"/>
        <v>0</v>
      </c>
      <c r="AA59" s="399">
        <f>SUMIF('清冊-代導'!$A$6:$A$15,$B59,'清冊-代導'!$P$6:$P$15)</f>
        <v>0</v>
      </c>
      <c r="AB59" s="418"/>
      <c r="AC59" s="399">
        <f>SUMIF('清冊-減授'!$B$7:$B$36,$B59,'清冊-減授'!$P$7:$P$36)</f>
        <v>0</v>
      </c>
      <c r="AD59" s="399">
        <f>SUMIF('清冊-代課'!$A$5:$A$24,$B59,'清冊-代課'!$H$5:$H$24)</f>
        <v>0</v>
      </c>
      <c r="AE59" s="399">
        <f>SUMIF('清冊-智慧菓'!$B$7:$B$16,$B59,'清冊-智慧菓'!$P$7:$P$16)</f>
        <v>0</v>
      </c>
      <c r="AF59" s="394">
        <f t="shared" si="4"/>
        <v>0</v>
      </c>
      <c r="AG59" s="402">
        <f t="shared" si="5"/>
        <v>0</v>
      </c>
      <c r="AH59" s="399">
        <f>SUMIF('清冊-代導'!$A$6:$A$15,$B59,'清冊-代導'!$R$6:$R$15)</f>
        <v>0</v>
      </c>
      <c r="AI59" s="399">
        <f>SUMIF('清冊-超鐘點'!$A$5:$A$34,$B59,'清冊-超鐘點'!$K$5:$K$34)</f>
        <v>0</v>
      </c>
      <c r="AJ59" s="399">
        <f>SUMIF('清冊-減授'!$B$7:$B$36,$B59,'清冊-減授'!$R$7:$R$36)</f>
        <v>0</v>
      </c>
      <c r="AK59" s="399">
        <f>SUMIF('清冊-代課'!$A$5:$A$24,$B59,'清冊-代課'!$J$5:$J$24)</f>
        <v>0</v>
      </c>
      <c r="AL59" s="399">
        <f>SUMIF('清冊-智慧菓'!$B$7:$B$16,$B59,'清冊-智慧菓'!$R$7:$R$16)</f>
        <v>0</v>
      </c>
      <c r="AM59" s="388">
        <f t="shared" si="6"/>
        <v>0</v>
      </c>
    </row>
    <row r="60" spans="1:39">
      <c r="A60" s="413" t="str">
        <f>IF(B60="","",VLOOKUP(B60,員工代號!$A$2:$B$400,2,0))</f>
        <v/>
      </c>
      <c r="B60" s="393"/>
      <c r="C60" s="399">
        <f>SUMIF('清冊-代導'!$A$6:$A$15,$B60,'清冊-代導'!$L$6:$L$15)</f>
        <v>0</v>
      </c>
      <c r="D60" s="399">
        <f>SUMIF('清冊-超鐘點'!$A$5:$A$34,$B60,'清冊-超鐘點'!$F$5:$F$34)</f>
        <v>0</v>
      </c>
      <c r="E60" s="399">
        <f>SUMIF('清冊-減授'!$B$7:$B$36,$B60,'清冊-減授'!$L$7:$L$36)</f>
        <v>0</v>
      </c>
      <c r="F60" s="399">
        <f>SUMIF('清冊-代課'!$A$5:$A$24,$B60,'清冊-代課'!$D$5:$D$24)</f>
        <v>0</v>
      </c>
      <c r="G60" s="399">
        <f>SUMIF('清冊-智慧菓'!$B$7:$B$16,$B60,'清冊-智慧菓'!$L$7:$L$16)</f>
        <v>0</v>
      </c>
      <c r="H60" s="382">
        <f t="shared" si="0"/>
        <v>0</v>
      </c>
      <c r="I60" s="399">
        <f>SUMIF('清冊-代導'!$A$6:$A$15,$B60,'清冊-代導'!$M$6:$M$15)</f>
        <v>0</v>
      </c>
      <c r="J60" s="399">
        <f>SUMIF('清冊-超鐘點'!$A$5:$A$34,$B60,'清冊-超鐘點'!$G$5:$G$34)</f>
        <v>0</v>
      </c>
      <c r="K60" s="399">
        <f>SUMIF('清冊-減授'!$B$7:$B$36,$B60,'清冊-減授'!$M$7:$M$36)</f>
        <v>0</v>
      </c>
      <c r="L60" s="399">
        <f>SUMIF('清冊-代課'!$A$5:$A$24,$B60,'清冊-代課'!$E$5:$E$24)</f>
        <v>0</v>
      </c>
      <c r="M60" s="399">
        <f>SUMIF('清冊-智慧菓'!$B$7:$B$16,$B60,'清冊-智慧菓'!$M$7:$M$16)</f>
        <v>0</v>
      </c>
      <c r="N60" s="394">
        <f t="shared" si="1"/>
        <v>0</v>
      </c>
      <c r="O60" s="399">
        <f>SUMIF('清冊-代導'!$A$6:$A$15,$B60,'清冊-代導'!$N$6:$N$15)</f>
        <v>0</v>
      </c>
      <c r="P60" s="399">
        <f>SUMIF('清冊-超鐘點'!$A$5:$A$34,$B60,'清冊-超鐘點'!$H$5:$H$34)</f>
        <v>0</v>
      </c>
      <c r="Q60" s="399">
        <f>SUMIF('清冊-減授'!$B$7:$B$36,$B60,'清冊-減授'!$N$7:$N$36)</f>
        <v>0</v>
      </c>
      <c r="R60" s="399">
        <f>SUMIF('清冊-代課'!$A$5:$A$24,$B60,'清冊-代課'!$F$5:$F$24)</f>
        <v>0</v>
      </c>
      <c r="S60" s="399">
        <f>SUMIF('清冊-智慧菓'!$B$7:$B$16,$B60,'清冊-智慧菓'!$N$7:$N$16)</f>
        <v>0</v>
      </c>
      <c r="T60" s="394">
        <f t="shared" si="2"/>
        <v>0</v>
      </c>
      <c r="U60" s="399">
        <f>SUMIF('清冊-代導'!$A$6:$A$15,$B60,'清冊-代導'!$O$6:$O$15)</f>
        <v>0</v>
      </c>
      <c r="V60" s="399">
        <f>SUMIF('清冊-超鐘點'!$A$5:$A$34,$B60,'清冊-超鐘點'!$I$5:$I$34)</f>
        <v>0</v>
      </c>
      <c r="W60" s="399">
        <f>SUMIF('清冊-減授'!$B$7:$B$36,$B60,'清冊-減授'!$O$7:$O$36)</f>
        <v>0</v>
      </c>
      <c r="X60" s="399">
        <f>SUMIF('清冊-代課'!$A$5:$A$24,$B60,'清冊-代課'!$G$5:$G$24)</f>
        <v>0</v>
      </c>
      <c r="Y60" s="399">
        <f>SUMIF('清冊-智慧菓'!$B$7:$B$16,$B60,'清冊-智慧菓'!$O$7:$O$16)</f>
        <v>0</v>
      </c>
      <c r="Z60" s="394">
        <f t="shared" si="3"/>
        <v>0</v>
      </c>
      <c r="AA60" s="399">
        <f>SUMIF('清冊-代導'!$A$6:$A$15,$B60,'清冊-代導'!$P$6:$P$15)</f>
        <v>0</v>
      </c>
      <c r="AB60" s="418"/>
      <c r="AC60" s="399">
        <f>SUMIF('清冊-減授'!$B$7:$B$36,$B60,'清冊-減授'!$P$7:$P$36)</f>
        <v>0</v>
      </c>
      <c r="AD60" s="399">
        <f>SUMIF('清冊-代課'!$A$5:$A$24,$B60,'清冊-代課'!$H$5:$H$24)</f>
        <v>0</v>
      </c>
      <c r="AE60" s="399">
        <f>SUMIF('清冊-智慧菓'!$B$7:$B$16,$B60,'清冊-智慧菓'!$P$7:$P$16)</f>
        <v>0</v>
      </c>
      <c r="AF60" s="394">
        <f t="shared" si="4"/>
        <v>0</v>
      </c>
      <c r="AG60" s="402">
        <f t="shared" si="5"/>
        <v>0</v>
      </c>
      <c r="AH60" s="399">
        <f>SUMIF('清冊-代導'!$A$6:$A$15,$B60,'清冊-代導'!$R$6:$R$15)</f>
        <v>0</v>
      </c>
      <c r="AI60" s="399">
        <f>SUMIF('清冊-超鐘點'!$A$5:$A$34,$B60,'清冊-超鐘點'!$K$5:$K$34)</f>
        <v>0</v>
      </c>
      <c r="AJ60" s="399">
        <f>SUMIF('清冊-減授'!$B$7:$B$36,$B60,'清冊-減授'!$R$7:$R$36)</f>
        <v>0</v>
      </c>
      <c r="AK60" s="399">
        <f>SUMIF('清冊-代課'!$A$5:$A$24,$B60,'清冊-代課'!$J$5:$J$24)</f>
        <v>0</v>
      </c>
      <c r="AL60" s="399">
        <f>SUMIF('清冊-智慧菓'!$B$7:$B$16,$B60,'清冊-智慧菓'!$R$7:$R$16)</f>
        <v>0</v>
      </c>
      <c r="AM60" s="388">
        <f t="shared" si="6"/>
        <v>0</v>
      </c>
    </row>
    <row r="61" spans="1:39">
      <c r="A61" s="413" t="str">
        <f>IF(B61="","",VLOOKUP(B61,員工代號!$A$2:$B$400,2,0))</f>
        <v/>
      </c>
      <c r="B61" s="393"/>
      <c r="C61" s="399">
        <f>SUMIF('清冊-代導'!$A$6:$A$15,$B61,'清冊-代導'!$L$6:$L$15)</f>
        <v>0</v>
      </c>
      <c r="D61" s="399">
        <f>SUMIF('清冊-超鐘點'!$A$5:$A$34,$B61,'清冊-超鐘點'!$F$5:$F$34)</f>
        <v>0</v>
      </c>
      <c r="E61" s="399">
        <f>SUMIF('清冊-減授'!$B$7:$B$36,$B61,'清冊-減授'!$L$7:$L$36)</f>
        <v>0</v>
      </c>
      <c r="F61" s="399">
        <f>SUMIF('清冊-代課'!$A$5:$A$24,$B61,'清冊-代課'!$D$5:$D$24)</f>
        <v>0</v>
      </c>
      <c r="G61" s="399">
        <f>SUMIF('清冊-智慧菓'!$B$7:$B$16,$B61,'清冊-智慧菓'!$L$7:$L$16)</f>
        <v>0</v>
      </c>
      <c r="H61" s="382">
        <f t="shared" si="0"/>
        <v>0</v>
      </c>
      <c r="I61" s="399">
        <f>SUMIF('清冊-代導'!$A$6:$A$15,$B61,'清冊-代導'!$M$6:$M$15)</f>
        <v>0</v>
      </c>
      <c r="J61" s="399">
        <f>SUMIF('清冊-超鐘點'!$A$5:$A$34,$B61,'清冊-超鐘點'!$G$5:$G$34)</f>
        <v>0</v>
      </c>
      <c r="K61" s="399">
        <f>SUMIF('清冊-減授'!$B$7:$B$36,$B61,'清冊-減授'!$M$7:$M$36)</f>
        <v>0</v>
      </c>
      <c r="L61" s="399">
        <f>SUMIF('清冊-代課'!$A$5:$A$24,$B61,'清冊-代課'!$E$5:$E$24)</f>
        <v>0</v>
      </c>
      <c r="M61" s="399">
        <f>SUMIF('清冊-智慧菓'!$B$7:$B$16,$B61,'清冊-智慧菓'!$M$7:$M$16)</f>
        <v>0</v>
      </c>
      <c r="N61" s="394">
        <f t="shared" si="1"/>
        <v>0</v>
      </c>
      <c r="O61" s="399">
        <f>SUMIF('清冊-代導'!$A$6:$A$15,$B61,'清冊-代導'!$N$6:$N$15)</f>
        <v>0</v>
      </c>
      <c r="P61" s="399">
        <f>SUMIF('清冊-超鐘點'!$A$5:$A$34,$B61,'清冊-超鐘點'!$H$5:$H$34)</f>
        <v>0</v>
      </c>
      <c r="Q61" s="399">
        <f>SUMIF('清冊-減授'!$B$7:$B$36,$B61,'清冊-減授'!$N$7:$N$36)</f>
        <v>0</v>
      </c>
      <c r="R61" s="399">
        <f>SUMIF('清冊-代課'!$A$5:$A$24,$B61,'清冊-代課'!$F$5:$F$24)</f>
        <v>0</v>
      </c>
      <c r="S61" s="399">
        <f>SUMIF('清冊-智慧菓'!$B$7:$B$16,$B61,'清冊-智慧菓'!$N$7:$N$16)</f>
        <v>0</v>
      </c>
      <c r="T61" s="394">
        <f t="shared" si="2"/>
        <v>0</v>
      </c>
      <c r="U61" s="399">
        <f>SUMIF('清冊-代導'!$A$6:$A$15,$B61,'清冊-代導'!$O$6:$O$15)</f>
        <v>0</v>
      </c>
      <c r="V61" s="399">
        <f>SUMIF('清冊-超鐘點'!$A$5:$A$34,$B61,'清冊-超鐘點'!$I$5:$I$34)</f>
        <v>0</v>
      </c>
      <c r="W61" s="399">
        <f>SUMIF('清冊-減授'!$B$7:$B$36,$B61,'清冊-減授'!$O$7:$O$36)</f>
        <v>0</v>
      </c>
      <c r="X61" s="399">
        <f>SUMIF('清冊-代課'!$A$5:$A$24,$B61,'清冊-代課'!$G$5:$G$24)</f>
        <v>0</v>
      </c>
      <c r="Y61" s="399">
        <f>SUMIF('清冊-智慧菓'!$B$7:$B$16,$B61,'清冊-智慧菓'!$O$7:$O$16)</f>
        <v>0</v>
      </c>
      <c r="Z61" s="394">
        <f t="shared" si="3"/>
        <v>0</v>
      </c>
      <c r="AA61" s="399">
        <f>SUMIF('清冊-代導'!$A$6:$A$15,$B61,'清冊-代導'!$P$6:$P$15)</f>
        <v>0</v>
      </c>
      <c r="AB61" s="418"/>
      <c r="AC61" s="399">
        <f>SUMIF('清冊-減授'!$B$7:$B$36,$B61,'清冊-減授'!$P$7:$P$36)</f>
        <v>0</v>
      </c>
      <c r="AD61" s="399">
        <f>SUMIF('清冊-代課'!$A$5:$A$24,$B61,'清冊-代課'!$H$5:$H$24)</f>
        <v>0</v>
      </c>
      <c r="AE61" s="399">
        <f>SUMIF('清冊-智慧菓'!$B$7:$B$16,$B61,'清冊-智慧菓'!$P$7:$P$16)</f>
        <v>0</v>
      </c>
      <c r="AF61" s="394">
        <f t="shared" si="4"/>
        <v>0</v>
      </c>
      <c r="AG61" s="402">
        <f t="shared" si="5"/>
        <v>0</v>
      </c>
      <c r="AH61" s="399">
        <f>SUMIF('清冊-代導'!$A$6:$A$15,$B61,'清冊-代導'!$R$6:$R$15)</f>
        <v>0</v>
      </c>
      <c r="AI61" s="399">
        <f>SUMIF('清冊-超鐘點'!$A$5:$A$34,$B61,'清冊-超鐘點'!$K$5:$K$34)</f>
        <v>0</v>
      </c>
      <c r="AJ61" s="399">
        <f>SUMIF('清冊-減授'!$B$7:$B$36,$B61,'清冊-減授'!$R$7:$R$36)</f>
        <v>0</v>
      </c>
      <c r="AK61" s="399">
        <f>SUMIF('清冊-代課'!$A$5:$A$24,$B61,'清冊-代課'!$J$5:$J$24)</f>
        <v>0</v>
      </c>
      <c r="AL61" s="399">
        <f>SUMIF('清冊-智慧菓'!$B$7:$B$16,$B61,'清冊-智慧菓'!$R$7:$R$16)</f>
        <v>0</v>
      </c>
      <c r="AM61" s="388">
        <f t="shared" si="6"/>
        <v>0</v>
      </c>
    </row>
    <row r="62" spans="1:39">
      <c r="A62" s="413" t="str">
        <f>IF(B62="","",VLOOKUP(B62,員工代號!$A$2:$B$400,2,0))</f>
        <v/>
      </c>
      <c r="B62" s="393"/>
      <c r="C62" s="399">
        <f>SUMIF('清冊-代導'!$A$6:$A$15,$B62,'清冊-代導'!$L$6:$L$15)</f>
        <v>0</v>
      </c>
      <c r="D62" s="399">
        <f>SUMIF('清冊-超鐘點'!$A$5:$A$34,$B62,'清冊-超鐘點'!$F$5:$F$34)</f>
        <v>0</v>
      </c>
      <c r="E62" s="399">
        <f>SUMIF('清冊-減授'!$B$7:$B$36,$B62,'清冊-減授'!$L$7:$L$36)</f>
        <v>0</v>
      </c>
      <c r="F62" s="399">
        <f>SUMIF('清冊-代課'!$A$5:$A$24,$B62,'清冊-代課'!$D$5:$D$24)</f>
        <v>0</v>
      </c>
      <c r="G62" s="399">
        <f>SUMIF('清冊-智慧菓'!$B$7:$B$16,$B62,'清冊-智慧菓'!$L$7:$L$16)</f>
        <v>0</v>
      </c>
      <c r="H62" s="382">
        <f t="shared" si="0"/>
        <v>0</v>
      </c>
      <c r="I62" s="399">
        <f>SUMIF('清冊-代導'!$A$6:$A$15,$B62,'清冊-代導'!$M$6:$M$15)</f>
        <v>0</v>
      </c>
      <c r="J62" s="399">
        <f>SUMIF('清冊-超鐘點'!$A$5:$A$34,$B62,'清冊-超鐘點'!$G$5:$G$34)</f>
        <v>0</v>
      </c>
      <c r="K62" s="399">
        <f>SUMIF('清冊-減授'!$B$7:$B$36,$B62,'清冊-減授'!$M$7:$M$36)</f>
        <v>0</v>
      </c>
      <c r="L62" s="399">
        <f>SUMIF('清冊-代課'!$A$5:$A$24,$B62,'清冊-代課'!$E$5:$E$24)</f>
        <v>0</v>
      </c>
      <c r="M62" s="399">
        <f>SUMIF('清冊-智慧菓'!$B$7:$B$16,$B62,'清冊-智慧菓'!$M$7:$M$16)</f>
        <v>0</v>
      </c>
      <c r="N62" s="394">
        <f t="shared" si="1"/>
        <v>0</v>
      </c>
      <c r="O62" s="399">
        <f>SUMIF('清冊-代導'!$A$6:$A$15,$B62,'清冊-代導'!$N$6:$N$15)</f>
        <v>0</v>
      </c>
      <c r="P62" s="399">
        <f>SUMIF('清冊-超鐘點'!$A$5:$A$34,$B62,'清冊-超鐘點'!$H$5:$H$34)</f>
        <v>0</v>
      </c>
      <c r="Q62" s="399">
        <f>SUMIF('清冊-減授'!$B$7:$B$36,$B62,'清冊-減授'!$N$7:$N$36)</f>
        <v>0</v>
      </c>
      <c r="R62" s="399">
        <f>SUMIF('清冊-代課'!$A$5:$A$24,$B62,'清冊-代課'!$F$5:$F$24)</f>
        <v>0</v>
      </c>
      <c r="S62" s="399">
        <f>SUMIF('清冊-智慧菓'!$B$7:$B$16,$B62,'清冊-智慧菓'!$N$7:$N$16)</f>
        <v>0</v>
      </c>
      <c r="T62" s="394">
        <f t="shared" si="2"/>
        <v>0</v>
      </c>
      <c r="U62" s="399">
        <f>SUMIF('清冊-代導'!$A$6:$A$15,$B62,'清冊-代導'!$O$6:$O$15)</f>
        <v>0</v>
      </c>
      <c r="V62" s="399">
        <f>SUMIF('清冊-超鐘點'!$A$5:$A$34,$B62,'清冊-超鐘點'!$I$5:$I$34)</f>
        <v>0</v>
      </c>
      <c r="W62" s="399">
        <f>SUMIF('清冊-減授'!$B$7:$B$36,$B62,'清冊-減授'!$O$7:$O$36)</f>
        <v>0</v>
      </c>
      <c r="X62" s="399">
        <f>SUMIF('清冊-代課'!$A$5:$A$24,$B62,'清冊-代課'!$G$5:$G$24)</f>
        <v>0</v>
      </c>
      <c r="Y62" s="399">
        <f>SUMIF('清冊-智慧菓'!$B$7:$B$16,$B62,'清冊-智慧菓'!$O$7:$O$16)</f>
        <v>0</v>
      </c>
      <c r="Z62" s="394">
        <f t="shared" si="3"/>
        <v>0</v>
      </c>
      <c r="AA62" s="399">
        <f>SUMIF('清冊-代導'!$A$6:$A$15,$B62,'清冊-代導'!$P$6:$P$15)</f>
        <v>0</v>
      </c>
      <c r="AB62" s="418"/>
      <c r="AC62" s="399">
        <f>SUMIF('清冊-減授'!$B$7:$B$36,$B62,'清冊-減授'!$P$7:$P$36)</f>
        <v>0</v>
      </c>
      <c r="AD62" s="399">
        <f>SUMIF('清冊-代課'!$A$5:$A$24,$B62,'清冊-代課'!$H$5:$H$24)</f>
        <v>0</v>
      </c>
      <c r="AE62" s="399">
        <f>SUMIF('清冊-智慧菓'!$B$7:$B$16,$B62,'清冊-智慧菓'!$P$7:$P$16)</f>
        <v>0</v>
      </c>
      <c r="AF62" s="394">
        <f t="shared" si="4"/>
        <v>0</v>
      </c>
      <c r="AG62" s="402">
        <f t="shared" si="5"/>
        <v>0</v>
      </c>
      <c r="AH62" s="399">
        <f>SUMIF('清冊-代導'!$A$6:$A$15,$B62,'清冊-代導'!$R$6:$R$15)</f>
        <v>0</v>
      </c>
      <c r="AI62" s="399">
        <f>SUMIF('清冊-超鐘點'!$A$5:$A$34,$B62,'清冊-超鐘點'!$K$5:$K$34)</f>
        <v>0</v>
      </c>
      <c r="AJ62" s="399">
        <f>SUMIF('清冊-減授'!$B$7:$B$36,$B62,'清冊-減授'!$R$7:$R$36)</f>
        <v>0</v>
      </c>
      <c r="AK62" s="399">
        <f>SUMIF('清冊-代課'!$A$5:$A$24,$B62,'清冊-代課'!$J$5:$J$24)</f>
        <v>0</v>
      </c>
      <c r="AL62" s="399">
        <f>SUMIF('清冊-智慧菓'!$B$7:$B$16,$B62,'清冊-智慧菓'!$R$7:$R$16)</f>
        <v>0</v>
      </c>
      <c r="AM62" s="388">
        <f t="shared" si="6"/>
        <v>0</v>
      </c>
    </row>
    <row r="63" spans="1:39">
      <c r="A63" s="413" t="str">
        <f>IF(B63="","",VLOOKUP(B63,員工代號!$A$2:$B$400,2,0))</f>
        <v/>
      </c>
      <c r="B63" s="393"/>
      <c r="C63" s="399">
        <f>SUMIF('清冊-代導'!$A$6:$A$15,$B63,'清冊-代導'!$L$6:$L$15)</f>
        <v>0</v>
      </c>
      <c r="D63" s="399">
        <f>SUMIF('清冊-超鐘點'!$A$5:$A$34,$B63,'清冊-超鐘點'!$F$5:$F$34)</f>
        <v>0</v>
      </c>
      <c r="E63" s="399">
        <f>SUMIF('清冊-減授'!$B$7:$B$36,$B63,'清冊-減授'!$L$7:$L$36)</f>
        <v>0</v>
      </c>
      <c r="F63" s="399">
        <f>SUMIF('清冊-代課'!$A$5:$A$24,$B63,'清冊-代課'!$D$5:$D$24)</f>
        <v>0</v>
      </c>
      <c r="G63" s="399">
        <f>SUMIF('清冊-智慧菓'!$B$7:$B$16,$B63,'清冊-智慧菓'!$L$7:$L$16)</f>
        <v>0</v>
      </c>
      <c r="H63" s="382">
        <f t="shared" si="0"/>
        <v>0</v>
      </c>
      <c r="I63" s="399">
        <f>SUMIF('清冊-代導'!$A$6:$A$15,$B63,'清冊-代導'!$M$6:$M$15)</f>
        <v>0</v>
      </c>
      <c r="J63" s="399">
        <f>SUMIF('清冊-超鐘點'!$A$5:$A$34,$B63,'清冊-超鐘點'!$G$5:$G$34)</f>
        <v>0</v>
      </c>
      <c r="K63" s="399">
        <f>SUMIF('清冊-減授'!$B$7:$B$36,$B63,'清冊-減授'!$M$7:$M$36)</f>
        <v>0</v>
      </c>
      <c r="L63" s="399">
        <f>SUMIF('清冊-代課'!$A$5:$A$24,$B63,'清冊-代課'!$E$5:$E$24)</f>
        <v>0</v>
      </c>
      <c r="M63" s="399">
        <f>SUMIF('清冊-智慧菓'!$B$7:$B$16,$B63,'清冊-智慧菓'!$M$7:$M$16)</f>
        <v>0</v>
      </c>
      <c r="N63" s="394">
        <f t="shared" si="1"/>
        <v>0</v>
      </c>
      <c r="O63" s="399">
        <f>SUMIF('清冊-代導'!$A$6:$A$15,$B63,'清冊-代導'!$N$6:$N$15)</f>
        <v>0</v>
      </c>
      <c r="P63" s="399">
        <f>SUMIF('清冊-超鐘點'!$A$5:$A$34,$B63,'清冊-超鐘點'!$H$5:$H$34)</f>
        <v>0</v>
      </c>
      <c r="Q63" s="399">
        <f>SUMIF('清冊-減授'!$B$7:$B$36,$B63,'清冊-減授'!$N$7:$N$36)</f>
        <v>0</v>
      </c>
      <c r="R63" s="399">
        <f>SUMIF('清冊-代課'!$A$5:$A$24,$B63,'清冊-代課'!$F$5:$F$24)</f>
        <v>0</v>
      </c>
      <c r="S63" s="399">
        <f>SUMIF('清冊-智慧菓'!$B$7:$B$16,$B63,'清冊-智慧菓'!$N$7:$N$16)</f>
        <v>0</v>
      </c>
      <c r="T63" s="394">
        <f t="shared" si="2"/>
        <v>0</v>
      </c>
      <c r="U63" s="399">
        <f>SUMIF('清冊-代導'!$A$6:$A$15,$B63,'清冊-代導'!$O$6:$O$15)</f>
        <v>0</v>
      </c>
      <c r="V63" s="399">
        <f>SUMIF('清冊-超鐘點'!$A$5:$A$34,$B63,'清冊-超鐘點'!$I$5:$I$34)</f>
        <v>0</v>
      </c>
      <c r="W63" s="399">
        <f>SUMIF('清冊-減授'!$B$7:$B$36,$B63,'清冊-減授'!$O$7:$O$36)</f>
        <v>0</v>
      </c>
      <c r="X63" s="399">
        <f>SUMIF('清冊-代課'!$A$5:$A$24,$B63,'清冊-代課'!$G$5:$G$24)</f>
        <v>0</v>
      </c>
      <c r="Y63" s="399">
        <f>SUMIF('清冊-智慧菓'!$B$7:$B$16,$B63,'清冊-智慧菓'!$O$7:$O$16)</f>
        <v>0</v>
      </c>
      <c r="Z63" s="394">
        <f t="shared" si="3"/>
        <v>0</v>
      </c>
      <c r="AA63" s="399">
        <f>SUMIF('清冊-代導'!$A$6:$A$15,$B63,'清冊-代導'!$P$6:$P$15)</f>
        <v>0</v>
      </c>
      <c r="AB63" s="418"/>
      <c r="AC63" s="399">
        <f>SUMIF('清冊-減授'!$B$7:$B$36,$B63,'清冊-減授'!$P$7:$P$36)</f>
        <v>0</v>
      </c>
      <c r="AD63" s="399">
        <f>SUMIF('清冊-代課'!$A$5:$A$24,$B63,'清冊-代課'!$H$5:$H$24)</f>
        <v>0</v>
      </c>
      <c r="AE63" s="399">
        <f>SUMIF('清冊-智慧菓'!$B$7:$B$16,$B63,'清冊-智慧菓'!$P$7:$P$16)</f>
        <v>0</v>
      </c>
      <c r="AF63" s="394">
        <f t="shared" si="4"/>
        <v>0</v>
      </c>
      <c r="AG63" s="402">
        <f t="shared" si="5"/>
        <v>0</v>
      </c>
      <c r="AH63" s="399">
        <f>SUMIF('清冊-代導'!$A$6:$A$15,$B63,'清冊-代導'!$R$6:$R$15)</f>
        <v>0</v>
      </c>
      <c r="AI63" s="399">
        <f>SUMIF('清冊-超鐘點'!$A$5:$A$34,$B63,'清冊-超鐘點'!$K$5:$K$34)</f>
        <v>0</v>
      </c>
      <c r="AJ63" s="399">
        <f>SUMIF('清冊-減授'!$B$7:$B$36,$B63,'清冊-減授'!$R$7:$R$36)</f>
        <v>0</v>
      </c>
      <c r="AK63" s="399">
        <f>SUMIF('清冊-代課'!$A$5:$A$24,$B63,'清冊-代課'!$J$5:$J$24)</f>
        <v>0</v>
      </c>
      <c r="AL63" s="399">
        <f>SUMIF('清冊-智慧菓'!$B$7:$B$16,$B63,'清冊-智慧菓'!$R$7:$R$16)</f>
        <v>0</v>
      </c>
      <c r="AM63" s="388">
        <f t="shared" si="6"/>
        <v>0</v>
      </c>
    </row>
    <row r="64" spans="1:39">
      <c r="A64" s="413" t="str">
        <f>IF(B64="","",VLOOKUP(B64,員工代號!$A$2:$B$400,2,0))</f>
        <v/>
      </c>
      <c r="B64" s="393"/>
      <c r="C64" s="399">
        <f>SUMIF('清冊-代導'!$A$6:$A$15,$B64,'清冊-代導'!$L$6:$L$15)</f>
        <v>0</v>
      </c>
      <c r="D64" s="399">
        <f>SUMIF('清冊-超鐘點'!$A$5:$A$34,$B64,'清冊-超鐘點'!$F$5:$F$34)</f>
        <v>0</v>
      </c>
      <c r="E64" s="399">
        <f>SUMIF('清冊-減授'!$B$7:$B$36,$B64,'清冊-減授'!$L$7:$L$36)</f>
        <v>0</v>
      </c>
      <c r="F64" s="399">
        <f>SUMIF('清冊-代課'!$A$5:$A$24,$B64,'清冊-代課'!$D$5:$D$24)</f>
        <v>0</v>
      </c>
      <c r="G64" s="399">
        <f>SUMIF('清冊-智慧菓'!$B$7:$B$16,$B64,'清冊-智慧菓'!$L$7:$L$16)</f>
        <v>0</v>
      </c>
      <c r="H64" s="382">
        <f t="shared" si="0"/>
        <v>0</v>
      </c>
      <c r="I64" s="399">
        <f>SUMIF('清冊-代導'!$A$6:$A$15,$B64,'清冊-代導'!$M$6:$M$15)</f>
        <v>0</v>
      </c>
      <c r="J64" s="399">
        <f>SUMIF('清冊-超鐘點'!$A$5:$A$34,$B64,'清冊-超鐘點'!$G$5:$G$34)</f>
        <v>0</v>
      </c>
      <c r="K64" s="399">
        <f>SUMIF('清冊-減授'!$B$7:$B$36,$B64,'清冊-減授'!$M$7:$M$36)</f>
        <v>0</v>
      </c>
      <c r="L64" s="399">
        <f>SUMIF('清冊-代課'!$A$5:$A$24,$B64,'清冊-代課'!$E$5:$E$24)</f>
        <v>0</v>
      </c>
      <c r="M64" s="399">
        <f>SUMIF('清冊-智慧菓'!$B$7:$B$16,$B64,'清冊-智慧菓'!$M$7:$M$16)</f>
        <v>0</v>
      </c>
      <c r="N64" s="394">
        <f t="shared" si="1"/>
        <v>0</v>
      </c>
      <c r="O64" s="399">
        <f>SUMIF('清冊-代導'!$A$6:$A$15,$B64,'清冊-代導'!$N$6:$N$15)</f>
        <v>0</v>
      </c>
      <c r="P64" s="399">
        <f>SUMIF('清冊-超鐘點'!$A$5:$A$34,$B64,'清冊-超鐘點'!$H$5:$H$34)</f>
        <v>0</v>
      </c>
      <c r="Q64" s="399">
        <f>SUMIF('清冊-減授'!$B$7:$B$36,$B64,'清冊-減授'!$N$7:$N$36)</f>
        <v>0</v>
      </c>
      <c r="R64" s="399">
        <f>SUMIF('清冊-代課'!$A$5:$A$24,$B64,'清冊-代課'!$F$5:$F$24)</f>
        <v>0</v>
      </c>
      <c r="S64" s="399">
        <f>SUMIF('清冊-智慧菓'!$B$7:$B$16,$B64,'清冊-智慧菓'!$N$7:$N$16)</f>
        <v>0</v>
      </c>
      <c r="T64" s="394">
        <f t="shared" si="2"/>
        <v>0</v>
      </c>
      <c r="U64" s="399">
        <f>SUMIF('清冊-代導'!$A$6:$A$15,$B64,'清冊-代導'!$O$6:$O$15)</f>
        <v>0</v>
      </c>
      <c r="V64" s="399">
        <f>SUMIF('清冊-超鐘點'!$A$5:$A$34,$B64,'清冊-超鐘點'!$I$5:$I$34)</f>
        <v>0</v>
      </c>
      <c r="W64" s="399">
        <f>SUMIF('清冊-減授'!$B$7:$B$36,$B64,'清冊-減授'!$O$7:$O$36)</f>
        <v>0</v>
      </c>
      <c r="X64" s="399">
        <f>SUMIF('清冊-代課'!$A$5:$A$24,$B64,'清冊-代課'!$G$5:$G$24)</f>
        <v>0</v>
      </c>
      <c r="Y64" s="399">
        <f>SUMIF('清冊-智慧菓'!$B$7:$B$16,$B64,'清冊-智慧菓'!$O$7:$O$16)</f>
        <v>0</v>
      </c>
      <c r="Z64" s="394">
        <f t="shared" si="3"/>
        <v>0</v>
      </c>
      <c r="AA64" s="399">
        <f>SUMIF('清冊-代導'!$A$6:$A$15,$B64,'清冊-代導'!$P$6:$P$15)</f>
        <v>0</v>
      </c>
      <c r="AB64" s="418"/>
      <c r="AC64" s="399">
        <f>SUMIF('清冊-減授'!$B$7:$B$36,$B64,'清冊-減授'!$P$7:$P$36)</f>
        <v>0</v>
      </c>
      <c r="AD64" s="399">
        <f>SUMIF('清冊-代課'!$A$5:$A$24,$B64,'清冊-代課'!$H$5:$H$24)</f>
        <v>0</v>
      </c>
      <c r="AE64" s="399">
        <f>SUMIF('清冊-智慧菓'!$B$7:$B$16,$B64,'清冊-智慧菓'!$P$7:$P$16)</f>
        <v>0</v>
      </c>
      <c r="AF64" s="394">
        <f t="shared" si="4"/>
        <v>0</v>
      </c>
      <c r="AG64" s="402">
        <f t="shared" si="5"/>
        <v>0</v>
      </c>
      <c r="AH64" s="399">
        <f>SUMIF('清冊-代導'!$A$6:$A$15,$B64,'清冊-代導'!$R$6:$R$15)</f>
        <v>0</v>
      </c>
      <c r="AI64" s="399">
        <f>SUMIF('清冊-超鐘點'!$A$5:$A$34,$B64,'清冊-超鐘點'!$K$5:$K$34)</f>
        <v>0</v>
      </c>
      <c r="AJ64" s="399">
        <f>SUMIF('清冊-減授'!$B$7:$B$36,$B64,'清冊-減授'!$R$7:$R$36)</f>
        <v>0</v>
      </c>
      <c r="AK64" s="399">
        <f>SUMIF('清冊-代課'!$A$5:$A$24,$B64,'清冊-代課'!$J$5:$J$24)</f>
        <v>0</v>
      </c>
      <c r="AL64" s="399">
        <f>SUMIF('清冊-智慧菓'!$B$7:$B$16,$B64,'清冊-智慧菓'!$R$7:$R$16)</f>
        <v>0</v>
      </c>
      <c r="AM64" s="388">
        <f t="shared" si="6"/>
        <v>0</v>
      </c>
    </row>
    <row r="65" spans="1:39">
      <c r="A65" s="413" t="str">
        <f>IF(B65="","",VLOOKUP(B65,員工代號!$A$2:$B$400,2,0))</f>
        <v/>
      </c>
      <c r="B65" s="393"/>
      <c r="C65" s="399">
        <f>SUMIF('清冊-代導'!$A$6:$A$15,$B65,'清冊-代導'!$L$6:$L$15)</f>
        <v>0</v>
      </c>
      <c r="D65" s="399">
        <f>SUMIF('清冊-超鐘點'!$A$5:$A$34,$B65,'清冊-超鐘點'!$F$5:$F$34)</f>
        <v>0</v>
      </c>
      <c r="E65" s="399">
        <f>SUMIF('清冊-減授'!$B$7:$B$36,$B65,'清冊-減授'!$L$7:$L$36)</f>
        <v>0</v>
      </c>
      <c r="F65" s="399">
        <f>SUMIF('清冊-代課'!$A$5:$A$24,$B65,'清冊-代課'!$D$5:$D$24)</f>
        <v>0</v>
      </c>
      <c r="G65" s="399">
        <f>SUMIF('清冊-智慧菓'!$B$7:$B$16,$B65,'清冊-智慧菓'!$L$7:$L$16)</f>
        <v>0</v>
      </c>
      <c r="H65" s="382">
        <f t="shared" si="0"/>
        <v>0</v>
      </c>
      <c r="I65" s="399">
        <f>SUMIF('清冊-代導'!$A$6:$A$15,$B65,'清冊-代導'!$M$6:$M$15)</f>
        <v>0</v>
      </c>
      <c r="J65" s="399">
        <f>SUMIF('清冊-超鐘點'!$A$5:$A$34,$B65,'清冊-超鐘點'!$G$5:$G$34)</f>
        <v>0</v>
      </c>
      <c r="K65" s="399">
        <f>SUMIF('清冊-減授'!$B$7:$B$36,$B65,'清冊-減授'!$M$7:$M$36)</f>
        <v>0</v>
      </c>
      <c r="L65" s="399">
        <f>SUMIF('清冊-代課'!$A$5:$A$24,$B65,'清冊-代課'!$E$5:$E$24)</f>
        <v>0</v>
      </c>
      <c r="M65" s="399">
        <f>SUMIF('清冊-智慧菓'!$B$7:$B$16,$B65,'清冊-智慧菓'!$M$7:$M$16)</f>
        <v>0</v>
      </c>
      <c r="N65" s="394">
        <f t="shared" si="1"/>
        <v>0</v>
      </c>
      <c r="O65" s="399">
        <f>SUMIF('清冊-代導'!$A$6:$A$15,$B65,'清冊-代導'!$N$6:$N$15)</f>
        <v>0</v>
      </c>
      <c r="P65" s="399">
        <f>SUMIF('清冊-超鐘點'!$A$5:$A$34,$B65,'清冊-超鐘點'!$H$5:$H$34)</f>
        <v>0</v>
      </c>
      <c r="Q65" s="399">
        <f>SUMIF('清冊-減授'!$B$7:$B$36,$B65,'清冊-減授'!$N$7:$N$36)</f>
        <v>0</v>
      </c>
      <c r="R65" s="399">
        <f>SUMIF('清冊-代課'!$A$5:$A$24,$B65,'清冊-代課'!$F$5:$F$24)</f>
        <v>0</v>
      </c>
      <c r="S65" s="399">
        <f>SUMIF('清冊-智慧菓'!$B$7:$B$16,$B65,'清冊-智慧菓'!$N$7:$N$16)</f>
        <v>0</v>
      </c>
      <c r="T65" s="394">
        <f t="shared" si="2"/>
        <v>0</v>
      </c>
      <c r="U65" s="399">
        <f>SUMIF('清冊-代導'!$A$6:$A$15,$B65,'清冊-代導'!$O$6:$O$15)</f>
        <v>0</v>
      </c>
      <c r="V65" s="399">
        <f>SUMIF('清冊-超鐘點'!$A$5:$A$34,$B65,'清冊-超鐘點'!$I$5:$I$34)</f>
        <v>0</v>
      </c>
      <c r="W65" s="399">
        <f>SUMIF('清冊-減授'!$B$7:$B$36,$B65,'清冊-減授'!$O$7:$O$36)</f>
        <v>0</v>
      </c>
      <c r="X65" s="399">
        <f>SUMIF('清冊-代課'!$A$5:$A$24,$B65,'清冊-代課'!$G$5:$G$24)</f>
        <v>0</v>
      </c>
      <c r="Y65" s="399">
        <f>SUMIF('清冊-智慧菓'!$B$7:$B$16,$B65,'清冊-智慧菓'!$O$7:$O$16)</f>
        <v>0</v>
      </c>
      <c r="Z65" s="394">
        <f t="shared" si="3"/>
        <v>0</v>
      </c>
      <c r="AA65" s="399">
        <f>SUMIF('清冊-代導'!$A$6:$A$15,$B65,'清冊-代導'!$P$6:$P$15)</f>
        <v>0</v>
      </c>
      <c r="AB65" s="418"/>
      <c r="AC65" s="399">
        <f>SUMIF('清冊-減授'!$B$7:$B$36,$B65,'清冊-減授'!$P$7:$P$36)</f>
        <v>0</v>
      </c>
      <c r="AD65" s="399">
        <f>SUMIF('清冊-代課'!$A$5:$A$24,$B65,'清冊-代課'!$H$5:$H$24)</f>
        <v>0</v>
      </c>
      <c r="AE65" s="399">
        <f>SUMIF('清冊-智慧菓'!$B$7:$B$16,$B65,'清冊-智慧菓'!$P$7:$P$16)</f>
        <v>0</v>
      </c>
      <c r="AF65" s="394">
        <f t="shared" si="4"/>
        <v>0</v>
      </c>
      <c r="AG65" s="402">
        <f t="shared" si="5"/>
        <v>0</v>
      </c>
      <c r="AH65" s="399">
        <f>SUMIF('清冊-代導'!$A$6:$A$15,$B65,'清冊-代導'!$R$6:$R$15)</f>
        <v>0</v>
      </c>
      <c r="AI65" s="399">
        <f>SUMIF('清冊-超鐘點'!$A$5:$A$34,$B65,'清冊-超鐘點'!$K$5:$K$34)</f>
        <v>0</v>
      </c>
      <c r="AJ65" s="399">
        <f>SUMIF('清冊-減授'!$B$7:$B$36,$B65,'清冊-減授'!$R$7:$R$36)</f>
        <v>0</v>
      </c>
      <c r="AK65" s="399">
        <f>SUMIF('清冊-代課'!$A$5:$A$24,$B65,'清冊-代課'!$J$5:$J$24)</f>
        <v>0</v>
      </c>
      <c r="AL65" s="399">
        <f>SUMIF('清冊-智慧菓'!$B$7:$B$16,$B65,'清冊-智慧菓'!$R$7:$R$16)</f>
        <v>0</v>
      </c>
      <c r="AM65" s="388">
        <f t="shared" si="6"/>
        <v>0</v>
      </c>
    </row>
    <row r="66" spans="1:39">
      <c r="A66" s="413" t="str">
        <f>IF(B66="","",VLOOKUP(B66,員工代號!$A$2:$B$400,2,0))</f>
        <v/>
      </c>
      <c r="B66" s="393"/>
      <c r="C66" s="399">
        <f>SUMIF('清冊-代導'!$A$6:$A$15,$B66,'清冊-代導'!$L$6:$L$15)</f>
        <v>0</v>
      </c>
      <c r="D66" s="399">
        <f>SUMIF('清冊-超鐘點'!$A$5:$A$34,$B66,'清冊-超鐘點'!$F$5:$F$34)</f>
        <v>0</v>
      </c>
      <c r="E66" s="399">
        <f>SUMIF('清冊-減授'!$B$7:$B$36,$B66,'清冊-減授'!$L$7:$L$36)</f>
        <v>0</v>
      </c>
      <c r="F66" s="399">
        <f>SUMIF('清冊-代課'!$A$5:$A$24,$B66,'清冊-代課'!$D$5:$D$24)</f>
        <v>0</v>
      </c>
      <c r="G66" s="399">
        <f>SUMIF('清冊-智慧菓'!$B$7:$B$16,$B66,'清冊-智慧菓'!$L$7:$L$16)</f>
        <v>0</v>
      </c>
      <c r="H66" s="382">
        <f t="shared" si="0"/>
        <v>0</v>
      </c>
      <c r="I66" s="399">
        <f>SUMIF('清冊-代導'!$A$6:$A$15,$B66,'清冊-代導'!$M$6:$M$15)</f>
        <v>0</v>
      </c>
      <c r="J66" s="399">
        <f>SUMIF('清冊-超鐘點'!$A$5:$A$34,$B66,'清冊-超鐘點'!$G$5:$G$34)</f>
        <v>0</v>
      </c>
      <c r="K66" s="399">
        <f>SUMIF('清冊-減授'!$B$7:$B$36,$B66,'清冊-減授'!$M$7:$M$36)</f>
        <v>0</v>
      </c>
      <c r="L66" s="399">
        <f>SUMIF('清冊-代課'!$A$5:$A$24,$B66,'清冊-代課'!$E$5:$E$24)</f>
        <v>0</v>
      </c>
      <c r="M66" s="399">
        <f>SUMIF('清冊-智慧菓'!$B$7:$B$16,$B66,'清冊-智慧菓'!$M$7:$M$16)</f>
        <v>0</v>
      </c>
      <c r="N66" s="394">
        <f t="shared" si="1"/>
        <v>0</v>
      </c>
      <c r="O66" s="399">
        <f>SUMIF('清冊-代導'!$A$6:$A$15,$B66,'清冊-代導'!$N$6:$N$15)</f>
        <v>0</v>
      </c>
      <c r="P66" s="399">
        <f>SUMIF('清冊-超鐘點'!$A$5:$A$34,$B66,'清冊-超鐘點'!$H$5:$H$34)</f>
        <v>0</v>
      </c>
      <c r="Q66" s="399">
        <f>SUMIF('清冊-減授'!$B$7:$B$36,$B66,'清冊-減授'!$N$7:$N$36)</f>
        <v>0</v>
      </c>
      <c r="R66" s="399">
        <f>SUMIF('清冊-代課'!$A$5:$A$24,$B66,'清冊-代課'!$F$5:$F$24)</f>
        <v>0</v>
      </c>
      <c r="S66" s="399">
        <f>SUMIF('清冊-智慧菓'!$B$7:$B$16,$B66,'清冊-智慧菓'!$N$7:$N$16)</f>
        <v>0</v>
      </c>
      <c r="T66" s="394">
        <f t="shared" si="2"/>
        <v>0</v>
      </c>
      <c r="U66" s="399">
        <f>SUMIF('清冊-代導'!$A$6:$A$15,$B66,'清冊-代導'!$O$6:$O$15)</f>
        <v>0</v>
      </c>
      <c r="V66" s="399">
        <f>SUMIF('清冊-超鐘點'!$A$5:$A$34,$B66,'清冊-超鐘點'!$I$5:$I$34)</f>
        <v>0</v>
      </c>
      <c r="W66" s="399">
        <f>SUMIF('清冊-減授'!$B$7:$B$36,$B66,'清冊-減授'!$O$7:$O$36)</f>
        <v>0</v>
      </c>
      <c r="X66" s="399">
        <f>SUMIF('清冊-代課'!$A$5:$A$24,$B66,'清冊-代課'!$G$5:$G$24)</f>
        <v>0</v>
      </c>
      <c r="Y66" s="399">
        <f>SUMIF('清冊-智慧菓'!$B$7:$B$16,$B66,'清冊-智慧菓'!$O$7:$O$16)</f>
        <v>0</v>
      </c>
      <c r="Z66" s="394">
        <f t="shared" si="3"/>
        <v>0</v>
      </c>
      <c r="AA66" s="399">
        <f>SUMIF('清冊-代導'!$A$6:$A$15,$B66,'清冊-代導'!$P$6:$P$15)</f>
        <v>0</v>
      </c>
      <c r="AB66" s="418"/>
      <c r="AC66" s="399">
        <f>SUMIF('清冊-減授'!$B$7:$B$36,$B66,'清冊-減授'!$P$7:$P$36)</f>
        <v>0</v>
      </c>
      <c r="AD66" s="399">
        <f>SUMIF('清冊-代課'!$A$5:$A$24,$B66,'清冊-代課'!$H$5:$H$24)</f>
        <v>0</v>
      </c>
      <c r="AE66" s="399">
        <f>SUMIF('清冊-智慧菓'!$B$7:$B$16,$B66,'清冊-智慧菓'!$P$7:$P$16)</f>
        <v>0</v>
      </c>
      <c r="AF66" s="394">
        <f t="shared" si="4"/>
        <v>0</v>
      </c>
      <c r="AG66" s="402">
        <f t="shared" si="5"/>
        <v>0</v>
      </c>
      <c r="AH66" s="399">
        <f>SUMIF('清冊-代導'!$A$6:$A$15,$B66,'清冊-代導'!$R$6:$R$15)</f>
        <v>0</v>
      </c>
      <c r="AI66" s="399">
        <f>SUMIF('清冊-超鐘點'!$A$5:$A$34,$B66,'清冊-超鐘點'!$K$5:$K$34)</f>
        <v>0</v>
      </c>
      <c r="AJ66" s="399">
        <f>SUMIF('清冊-減授'!$B$7:$B$36,$B66,'清冊-減授'!$R$7:$R$36)</f>
        <v>0</v>
      </c>
      <c r="AK66" s="399">
        <f>SUMIF('清冊-代課'!$A$5:$A$24,$B66,'清冊-代課'!$J$5:$J$24)</f>
        <v>0</v>
      </c>
      <c r="AL66" s="399">
        <f>SUMIF('清冊-智慧菓'!$B$7:$B$16,$B66,'清冊-智慧菓'!$R$7:$R$16)</f>
        <v>0</v>
      </c>
      <c r="AM66" s="388">
        <f t="shared" si="6"/>
        <v>0</v>
      </c>
    </row>
    <row r="67" spans="1:39">
      <c r="A67" s="413" t="str">
        <f>IF(B67="","",VLOOKUP(B67,員工代號!$A$2:$B$400,2,0))</f>
        <v/>
      </c>
      <c r="B67" s="393"/>
      <c r="C67" s="399">
        <f>SUMIF('清冊-代導'!$A$6:$A$15,$B67,'清冊-代導'!$L$6:$L$15)</f>
        <v>0</v>
      </c>
      <c r="D67" s="399">
        <f>SUMIF('清冊-超鐘點'!$A$5:$A$34,$B67,'清冊-超鐘點'!$F$5:$F$34)</f>
        <v>0</v>
      </c>
      <c r="E67" s="399">
        <f>SUMIF('清冊-減授'!$B$7:$B$36,$B67,'清冊-減授'!$L$7:$L$36)</f>
        <v>0</v>
      </c>
      <c r="F67" s="399">
        <f>SUMIF('清冊-代課'!$A$5:$A$24,$B67,'清冊-代課'!$D$5:$D$24)</f>
        <v>0</v>
      </c>
      <c r="G67" s="399">
        <f>SUMIF('清冊-智慧菓'!$B$7:$B$16,$B67,'清冊-智慧菓'!$L$7:$L$16)</f>
        <v>0</v>
      </c>
      <c r="H67" s="382">
        <f t="shared" si="0"/>
        <v>0</v>
      </c>
      <c r="I67" s="399">
        <f>SUMIF('清冊-代導'!$A$6:$A$15,$B67,'清冊-代導'!$M$6:$M$15)</f>
        <v>0</v>
      </c>
      <c r="J67" s="399">
        <f>SUMIF('清冊-超鐘點'!$A$5:$A$34,$B67,'清冊-超鐘點'!$G$5:$G$34)</f>
        <v>0</v>
      </c>
      <c r="K67" s="399">
        <f>SUMIF('清冊-減授'!$B$7:$B$36,$B67,'清冊-減授'!$M$7:$M$36)</f>
        <v>0</v>
      </c>
      <c r="L67" s="399">
        <f>SUMIF('清冊-代課'!$A$5:$A$24,$B67,'清冊-代課'!$E$5:$E$24)</f>
        <v>0</v>
      </c>
      <c r="M67" s="399">
        <f>SUMIF('清冊-智慧菓'!$B$7:$B$16,$B67,'清冊-智慧菓'!$M$7:$M$16)</f>
        <v>0</v>
      </c>
      <c r="N67" s="394">
        <f t="shared" si="1"/>
        <v>0</v>
      </c>
      <c r="O67" s="399">
        <f>SUMIF('清冊-代導'!$A$6:$A$15,$B67,'清冊-代導'!$N$6:$N$15)</f>
        <v>0</v>
      </c>
      <c r="P67" s="399">
        <f>SUMIF('清冊-超鐘點'!$A$5:$A$34,$B67,'清冊-超鐘點'!$H$5:$H$34)</f>
        <v>0</v>
      </c>
      <c r="Q67" s="399">
        <f>SUMIF('清冊-減授'!$B$7:$B$36,$B67,'清冊-減授'!$N$7:$N$36)</f>
        <v>0</v>
      </c>
      <c r="R67" s="399">
        <f>SUMIF('清冊-代課'!$A$5:$A$24,$B67,'清冊-代課'!$F$5:$F$24)</f>
        <v>0</v>
      </c>
      <c r="S67" s="399">
        <f>SUMIF('清冊-智慧菓'!$B$7:$B$16,$B67,'清冊-智慧菓'!$N$7:$N$16)</f>
        <v>0</v>
      </c>
      <c r="T67" s="394">
        <f t="shared" si="2"/>
        <v>0</v>
      </c>
      <c r="U67" s="399">
        <f>SUMIF('清冊-代導'!$A$6:$A$15,$B67,'清冊-代導'!$O$6:$O$15)</f>
        <v>0</v>
      </c>
      <c r="V67" s="399">
        <f>SUMIF('清冊-超鐘點'!$A$5:$A$34,$B67,'清冊-超鐘點'!$I$5:$I$34)</f>
        <v>0</v>
      </c>
      <c r="W67" s="399">
        <f>SUMIF('清冊-減授'!$B$7:$B$36,$B67,'清冊-減授'!$O$7:$O$36)</f>
        <v>0</v>
      </c>
      <c r="X67" s="399">
        <f>SUMIF('清冊-代課'!$A$5:$A$24,$B67,'清冊-代課'!$G$5:$G$24)</f>
        <v>0</v>
      </c>
      <c r="Y67" s="399">
        <f>SUMIF('清冊-智慧菓'!$B$7:$B$16,$B67,'清冊-智慧菓'!$O$7:$O$16)</f>
        <v>0</v>
      </c>
      <c r="Z67" s="394">
        <f t="shared" si="3"/>
        <v>0</v>
      </c>
      <c r="AA67" s="399">
        <f>SUMIF('清冊-代導'!$A$6:$A$15,$B67,'清冊-代導'!$P$6:$P$15)</f>
        <v>0</v>
      </c>
      <c r="AB67" s="418"/>
      <c r="AC67" s="399">
        <f>SUMIF('清冊-減授'!$B$7:$B$36,$B67,'清冊-減授'!$P$7:$P$36)</f>
        <v>0</v>
      </c>
      <c r="AD67" s="399">
        <f>SUMIF('清冊-代課'!$A$5:$A$24,$B67,'清冊-代課'!$H$5:$H$24)</f>
        <v>0</v>
      </c>
      <c r="AE67" s="399">
        <f>SUMIF('清冊-智慧菓'!$B$7:$B$16,$B67,'清冊-智慧菓'!$P$7:$P$16)</f>
        <v>0</v>
      </c>
      <c r="AF67" s="394">
        <f t="shared" si="4"/>
        <v>0</v>
      </c>
      <c r="AG67" s="402">
        <f t="shared" si="5"/>
        <v>0</v>
      </c>
      <c r="AH67" s="399">
        <f>SUMIF('清冊-代導'!$A$6:$A$15,$B67,'清冊-代導'!$R$6:$R$15)</f>
        <v>0</v>
      </c>
      <c r="AI67" s="399">
        <f>SUMIF('清冊-超鐘點'!$A$5:$A$34,$B67,'清冊-超鐘點'!$K$5:$K$34)</f>
        <v>0</v>
      </c>
      <c r="AJ67" s="399">
        <f>SUMIF('清冊-減授'!$B$7:$B$36,$B67,'清冊-減授'!$R$7:$R$36)</f>
        <v>0</v>
      </c>
      <c r="AK67" s="399">
        <f>SUMIF('清冊-代課'!$A$5:$A$24,$B67,'清冊-代課'!$J$5:$J$24)</f>
        <v>0</v>
      </c>
      <c r="AL67" s="399">
        <f>SUMIF('清冊-智慧菓'!$B$7:$B$16,$B67,'清冊-智慧菓'!$R$7:$R$16)</f>
        <v>0</v>
      </c>
      <c r="AM67" s="388">
        <f t="shared" si="6"/>
        <v>0</v>
      </c>
    </row>
    <row r="68" spans="1:39">
      <c r="A68" s="413" t="str">
        <f>IF(B68="","",VLOOKUP(B68,員工代號!$A$2:$B$400,2,0))</f>
        <v/>
      </c>
      <c r="B68" s="393"/>
      <c r="C68" s="399">
        <f>SUMIF('清冊-代導'!$A$6:$A$15,$B68,'清冊-代導'!$L$6:$L$15)</f>
        <v>0</v>
      </c>
      <c r="D68" s="399">
        <f>SUMIF('清冊-超鐘點'!$A$5:$A$34,$B68,'清冊-超鐘點'!$F$5:$F$34)</f>
        <v>0</v>
      </c>
      <c r="E68" s="399">
        <f>SUMIF('清冊-減授'!$B$7:$B$36,$B68,'清冊-減授'!$L$7:$L$36)</f>
        <v>0</v>
      </c>
      <c r="F68" s="399">
        <f>SUMIF('清冊-代課'!$A$5:$A$24,$B68,'清冊-代課'!$D$5:$D$24)</f>
        <v>0</v>
      </c>
      <c r="G68" s="399">
        <f>SUMIF('清冊-智慧菓'!$B$7:$B$16,$B68,'清冊-智慧菓'!$L$7:$L$16)</f>
        <v>0</v>
      </c>
      <c r="H68" s="382">
        <f t="shared" ref="H68:H88" si="7">SUM(C68:G68)</f>
        <v>0</v>
      </c>
      <c r="I68" s="399">
        <f>SUMIF('清冊-代導'!$A$6:$A$15,$B68,'清冊-代導'!$M$6:$M$15)</f>
        <v>0</v>
      </c>
      <c r="J68" s="399">
        <f>SUMIF('清冊-超鐘點'!$A$5:$A$34,$B68,'清冊-超鐘點'!$G$5:$G$34)</f>
        <v>0</v>
      </c>
      <c r="K68" s="399">
        <f>SUMIF('清冊-減授'!$B$7:$B$36,$B68,'清冊-減授'!$M$7:$M$36)</f>
        <v>0</v>
      </c>
      <c r="L68" s="399">
        <f>SUMIF('清冊-代課'!$A$5:$A$24,$B68,'清冊-代課'!$E$5:$E$24)</f>
        <v>0</v>
      </c>
      <c r="M68" s="399">
        <f>SUMIF('清冊-智慧菓'!$B$7:$B$16,$B68,'清冊-智慧菓'!$M$7:$M$16)</f>
        <v>0</v>
      </c>
      <c r="N68" s="394">
        <f t="shared" ref="N68:N88" si="8">SUM(I68:M68)</f>
        <v>0</v>
      </c>
      <c r="O68" s="399">
        <f>SUMIF('清冊-代導'!$A$6:$A$15,$B68,'清冊-代導'!$N$6:$N$15)</f>
        <v>0</v>
      </c>
      <c r="P68" s="399">
        <f>SUMIF('清冊-超鐘點'!$A$5:$A$34,$B68,'清冊-超鐘點'!$H$5:$H$34)</f>
        <v>0</v>
      </c>
      <c r="Q68" s="399">
        <f>SUMIF('清冊-減授'!$B$7:$B$36,$B68,'清冊-減授'!$N$7:$N$36)</f>
        <v>0</v>
      </c>
      <c r="R68" s="399">
        <f>SUMIF('清冊-代課'!$A$5:$A$24,$B68,'清冊-代課'!$F$5:$F$24)</f>
        <v>0</v>
      </c>
      <c r="S68" s="399">
        <f>SUMIF('清冊-智慧菓'!$B$7:$B$16,$B68,'清冊-智慧菓'!$N$7:$N$16)</f>
        <v>0</v>
      </c>
      <c r="T68" s="394">
        <f t="shared" ref="T68:T88" si="9">SUM(O68:S68)</f>
        <v>0</v>
      </c>
      <c r="U68" s="399">
        <f>SUMIF('清冊-代導'!$A$6:$A$15,$B68,'清冊-代導'!$O$6:$O$15)</f>
        <v>0</v>
      </c>
      <c r="V68" s="399">
        <f>SUMIF('清冊-超鐘點'!$A$5:$A$34,$B68,'清冊-超鐘點'!$I$5:$I$34)</f>
        <v>0</v>
      </c>
      <c r="W68" s="399">
        <f>SUMIF('清冊-減授'!$B$7:$B$36,$B68,'清冊-減授'!$O$7:$O$36)</f>
        <v>0</v>
      </c>
      <c r="X68" s="399">
        <f>SUMIF('清冊-代課'!$A$5:$A$24,$B68,'清冊-代課'!$G$5:$G$24)</f>
        <v>0</v>
      </c>
      <c r="Y68" s="399">
        <f>SUMIF('清冊-智慧菓'!$B$7:$B$16,$B68,'清冊-智慧菓'!$O$7:$O$16)</f>
        <v>0</v>
      </c>
      <c r="Z68" s="394">
        <f t="shared" ref="Z68:Z88" si="10">SUM(U68:Y68)</f>
        <v>0</v>
      </c>
      <c r="AA68" s="399">
        <f>SUMIF('清冊-代導'!$A$6:$A$15,$B68,'清冊-代導'!$P$6:$P$15)</f>
        <v>0</v>
      </c>
      <c r="AB68" s="418"/>
      <c r="AC68" s="399">
        <f>SUMIF('清冊-減授'!$B$7:$B$36,$B68,'清冊-減授'!$P$7:$P$36)</f>
        <v>0</v>
      </c>
      <c r="AD68" s="399">
        <f>SUMIF('清冊-代課'!$A$5:$A$24,$B68,'清冊-代課'!$H$5:$H$24)</f>
        <v>0</v>
      </c>
      <c r="AE68" s="399">
        <f>SUMIF('清冊-智慧菓'!$B$7:$B$16,$B68,'清冊-智慧菓'!$P$7:$P$16)</f>
        <v>0</v>
      </c>
      <c r="AF68" s="394">
        <f t="shared" ref="AF68:AF88" si="11">SUM(AA68:AE68)</f>
        <v>0</v>
      </c>
      <c r="AG68" s="402">
        <f t="shared" ref="AG68:AG88" si="12">N68+T68+Z68+AF68</f>
        <v>0</v>
      </c>
      <c r="AH68" s="399">
        <f>SUMIF('清冊-代導'!$A$6:$A$15,$B68,'清冊-代導'!$R$6:$R$15)</f>
        <v>0</v>
      </c>
      <c r="AI68" s="399">
        <f>SUMIF('清冊-超鐘點'!$A$5:$A$34,$B68,'清冊-超鐘點'!$K$5:$K$34)</f>
        <v>0</v>
      </c>
      <c r="AJ68" s="399">
        <f>SUMIF('清冊-減授'!$B$7:$B$36,$B68,'清冊-減授'!$R$7:$R$36)</f>
        <v>0</v>
      </c>
      <c r="AK68" s="399">
        <f>SUMIF('清冊-代課'!$A$5:$A$24,$B68,'清冊-代課'!$J$5:$J$24)</f>
        <v>0</v>
      </c>
      <c r="AL68" s="399">
        <f>SUMIF('清冊-智慧菓'!$B$7:$B$16,$B68,'清冊-智慧菓'!$R$7:$R$16)</f>
        <v>0</v>
      </c>
      <c r="AM68" s="388">
        <f t="shared" ref="AM68:AM88" si="13">SUM(AH68:AL68)</f>
        <v>0</v>
      </c>
    </row>
    <row r="69" spans="1:39">
      <c r="A69" s="413" t="str">
        <f>IF(B69="","",VLOOKUP(B69,員工代號!$A$2:$B$400,2,0))</f>
        <v/>
      </c>
      <c r="B69" s="393"/>
      <c r="C69" s="399">
        <f>SUMIF('清冊-代導'!$A$6:$A$15,$B69,'清冊-代導'!$L$6:$L$15)</f>
        <v>0</v>
      </c>
      <c r="D69" s="399">
        <f>SUMIF('清冊-超鐘點'!$A$5:$A$34,$B69,'清冊-超鐘點'!$F$5:$F$34)</f>
        <v>0</v>
      </c>
      <c r="E69" s="399">
        <f>SUMIF('清冊-減授'!$B$7:$B$36,$B69,'清冊-減授'!$L$7:$L$36)</f>
        <v>0</v>
      </c>
      <c r="F69" s="399">
        <f>SUMIF('清冊-代課'!$A$5:$A$24,$B69,'清冊-代課'!$D$5:$D$24)</f>
        <v>0</v>
      </c>
      <c r="G69" s="399">
        <f>SUMIF('清冊-智慧菓'!$B$7:$B$16,$B69,'清冊-智慧菓'!$L$7:$L$16)</f>
        <v>0</v>
      </c>
      <c r="H69" s="382">
        <f t="shared" si="7"/>
        <v>0</v>
      </c>
      <c r="I69" s="399">
        <f>SUMIF('清冊-代導'!$A$6:$A$15,$B69,'清冊-代導'!$M$6:$M$15)</f>
        <v>0</v>
      </c>
      <c r="J69" s="399">
        <f>SUMIF('清冊-超鐘點'!$A$5:$A$34,$B69,'清冊-超鐘點'!$G$5:$G$34)</f>
        <v>0</v>
      </c>
      <c r="K69" s="399">
        <f>SUMIF('清冊-減授'!$B$7:$B$36,$B69,'清冊-減授'!$M$7:$M$36)</f>
        <v>0</v>
      </c>
      <c r="L69" s="399">
        <f>SUMIF('清冊-代課'!$A$5:$A$24,$B69,'清冊-代課'!$E$5:$E$24)</f>
        <v>0</v>
      </c>
      <c r="M69" s="399">
        <f>SUMIF('清冊-智慧菓'!$B$7:$B$16,$B69,'清冊-智慧菓'!$M$7:$M$16)</f>
        <v>0</v>
      </c>
      <c r="N69" s="394">
        <f t="shared" si="8"/>
        <v>0</v>
      </c>
      <c r="O69" s="399">
        <f>SUMIF('清冊-代導'!$A$6:$A$15,$B69,'清冊-代導'!$N$6:$N$15)</f>
        <v>0</v>
      </c>
      <c r="P69" s="399">
        <f>SUMIF('清冊-超鐘點'!$A$5:$A$34,$B69,'清冊-超鐘點'!$H$5:$H$34)</f>
        <v>0</v>
      </c>
      <c r="Q69" s="399">
        <f>SUMIF('清冊-減授'!$B$7:$B$36,$B69,'清冊-減授'!$N$7:$N$36)</f>
        <v>0</v>
      </c>
      <c r="R69" s="399">
        <f>SUMIF('清冊-代課'!$A$5:$A$24,$B69,'清冊-代課'!$F$5:$F$24)</f>
        <v>0</v>
      </c>
      <c r="S69" s="399">
        <f>SUMIF('清冊-智慧菓'!$B$7:$B$16,$B69,'清冊-智慧菓'!$N$7:$N$16)</f>
        <v>0</v>
      </c>
      <c r="T69" s="394">
        <f t="shared" si="9"/>
        <v>0</v>
      </c>
      <c r="U69" s="399">
        <f>SUMIF('清冊-代導'!$A$6:$A$15,$B69,'清冊-代導'!$O$6:$O$15)</f>
        <v>0</v>
      </c>
      <c r="V69" s="399">
        <f>SUMIF('清冊-超鐘點'!$A$5:$A$34,$B69,'清冊-超鐘點'!$I$5:$I$34)</f>
        <v>0</v>
      </c>
      <c r="W69" s="399">
        <f>SUMIF('清冊-減授'!$B$7:$B$36,$B69,'清冊-減授'!$O$7:$O$36)</f>
        <v>0</v>
      </c>
      <c r="X69" s="399">
        <f>SUMIF('清冊-代課'!$A$5:$A$24,$B69,'清冊-代課'!$G$5:$G$24)</f>
        <v>0</v>
      </c>
      <c r="Y69" s="399">
        <f>SUMIF('清冊-智慧菓'!$B$7:$B$16,$B69,'清冊-智慧菓'!$O$7:$O$16)</f>
        <v>0</v>
      </c>
      <c r="Z69" s="394">
        <f t="shared" si="10"/>
        <v>0</v>
      </c>
      <c r="AA69" s="399">
        <f>SUMIF('清冊-代導'!$A$6:$A$15,$B69,'清冊-代導'!$P$6:$P$15)</f>
        <v>0</v>
      </c>
      <c r="AB69" s="418"/>
      <c r="AC69" s="399">
        <f>SUMIF('清冊-減授'!$B$7:$B$36,$B69,'清冊-減授'!$P$7:$P$36)</f>
        <v>0</v>
      </c>
      <c r="AD69" s="399">
        <f>SUMIF('清冊-代課'!$A$5:$A$24,$B69,'清冊-代課'!$H$5:$H$24)</f>
        <v>0</v>
      </c>
      <c r="AE69" s="399">
        <f>SUMIF('清冊-智慧菓'!$B$7:$B$16,$B69,'清冊-智慧菓'!$P$7:$P$16)</f>
        <v>0</v>
      </c>
      <c r="AF69" s="394">
        <f t="shared" si="11"/>
        <v>0</v>
      </c>
      <c r="AG69" s="402">
        <f t="shared" si="12"/>
        <v>0</v>
      </c>
      <c r="AH69" s="399">
        <f>SUMIF('清冊-代導'!$A$6:$A$15,$B69,'清冊-代導'!$R$6:$R$15)</f>
        <v>0</v>
      </c>
      <c r="AI69" s="399">
        <f>SUMIF('清冊-超鐘點'!$A$5:$A$34,$B69,'清冊-超鐘點'!$K$5:$K$34)</f>
        <v>0</v>
      </c>
      <c r="AJ69" s="399">
        <f>SUMIF('清冊-減授'!$B$7:$B$36,$B69,'清冊-減授'!$R$7:$R$36)</f>
        <v>0</v>
      </c>
      <c r="AK69" s="399">
        <f>SUMIF('清冊-代課'!$A$5:$A$24,$B69,'清冊-代課'!$J$5:$J$24)</f>
        <v>0</v>
      </c>
      <c r="AL69" s="399">
        <f>SUMIF('清冊-智慧菓'!$B$7:$B$16,$B69,'清冊-智慧菓'!$R$7:$R$16)</f>
        <v>0</v>
      </c>
      <c r="AM69" s="388">
        <f t="shared" si="13"/>
        <v>0</v>
      </c>
    </row>
    <row r="70" spans="1:39">
      <c r="A70" s="413" t="str">
        <f>IF(B70="","",VLOOKUP(B70,員工代號!$A$2:$B$400,2,0))</f>
        <v/>
      </c>
      <c r="B70" s="393"/>
      <c r="C70" s="399">
        <f>SUMIF('清冊-代導'!$A$6:$A$15,$B70,'清冊-代導'!$L$6:$L$15)</f>
        <v>0</v>
      </c>
      <c r="D70" s="399">
        <f>SUMIF('清冊-超鐘點'!$A$5:$A$34,$B70,'清冊-超鐘點'!$F$5:$F$34)</f>
        <v>0</v>
      </c>
      <c r="E70" s="399">
        <f>SUMIF('清冊-減授'!$B$7:$B$36,$B70,'清冊-減授'!$L$7:$L$36)</f>
        <v>0</v>
      </c>
      <c r="F70" s="399">
        <f>SUMIF('清冊-代課'!$A$5:$A$24,$B70,'清冊-代課'!$D$5:$D$24)</f>
        <v>0</v>
      </c>
      <c r="G70" s="399">
        <f>SUMIF('清冊-智慧菓'!$B$7:$B$16,$B70,'清冊-智慧菓'!$L$7:$L$16)</f>
        <v>0</v>
      </c>
      <c r="H70" s="382">
        <f t="shared" si="7"/>
        <v>0</v>
      </c>
      <c r="I70" s="399">
        <f>SUMIF('清冊-代導'!$A$6:$A$15,$B70,'清冊-代導'!$M$6:$M$15)</f>
        <v>0</v>
      </c>
      <c r="J70" s="399">
        <f>SUMIF('清冊-超鐘點'!$A$5:$A$34,$B70,'清冊-超鐘點'!$G$5:$G$34)</f>
        <v>0</v>
      </c>
      <c r="K70" s="399">
        <f>SUMIF('清冊-減授'!$B$7:$B$36,$B70,'清冊-減授'!$M$7:$M$36)</f>
        <v>0</v>
      </c>
      <c r="L70" s="399">
        <f>SUMIF('清冊-代課'!$A$5:$A$24,$B70,'清冊-代課'!$E$5:$E$24)</f>
        <v>0</v>
      </c>
      <c r="M70" s="399">
        <f>SUMIF('清冊-智慧菓'!$B$7:$B$16,$B70,'清冊-智慧菓'!$M$7:$M$16)</f>
        <v>0</v>
      </c>
      <c r="N70" s="394">
        <f t="shared" si="8"/>
        <v>0</v>
      </c>
      <c r="O70" s="399">
        <f>SUMIF('清冊-代導'!$A$6:$A$15,$B70,'清冊-代導'!$N$6:$N$15)</f>
        <v>0</v>
      </c>
      <c r="P70" s="399">
        <f>SUMIF('清冊-超鐘點'!$A$5:$A$34,$B70,'清冊-超鐘點'!$H$5:$H$34)</f>
        <v>0</v>
      </c>
      <c r="Q70" s="399">
        <f>SUMIF('清冊-減授'!$B$7:$B$36,$B70,'清冊-減授'!$N$7:$N$36)</f>
        <v>0</v>
      </c>
      <c r="R70" s="399">
        <f>SUMIF('清冊-代課'!$A$5:$A$24,$B70,'清冊-代課'!$F$5:$F$24)</f>
        <v>0</v>
      </c>
      <c r="S70" s="399">
        <f>SUMIF('清冊-智慧菓'!$B$7:$B$16,$B70,'清冊-智慧菓'!$N$7:$N$16)</f>
        <v>0</v>
      </c>
      <c r="T70" s="394">
        <f t="shared" si="9"/>
        <v>0</v>
      </c>
      <c r="U70" s="399">
        <f>SUMIF('清冊-代導'!$A$6:$A$15,$B70,'清冊-代導'!$O$6:$O$15)</f>
        <v>0</v>
      </c>
      <c r="V70" s="399">
        <f>SUMIF('清冊-超鐘點'!$A$5:$A$34,$B70,'清冊-超鐘點'!$I$5:$I$34)</f>
        <v>0</v>
      </c>
      <c r="W70" s="399">
        <f>SUMIF('清冊-減授'!$B$7:$B$36,$B70,'清冊-減授'!$O$7:$O$36)</f>
        <v>0</v>
      </c>
      <c r="X70" s="399">
        <f>SUMIF('清冊-代課'!$A$5:$A$24,$B70,'清冊-代課'!$G$5:$G$24)</f>
        <v>0</v>
      </c>
      <c r="Y70" s="399">
        <f>SUMIF('清冊-智慧菓'!$B$7:$B$16,$B70,'清冊-智慧菓'!$O$7:$O$16)</f>
        <v>0</v>
      </c>
      <c r="Z70" s="394">
        <f t="shared" si="10"/>
        <v>0</v>
      </c>
      <c r="AA70" s="399">
        <f>SUMIF('清冊-代導'!$A$6:$A$15,$B70,'清冊-代導'!$P$6:$P$15)</f>
        <v>0</v>
      </c>
      <c r="AB70" s="418"/>
      <c r="AC70" s="399">
        <f>SUMIF('清冊-減授'!$B$7:$B$36,$B70,'清冊-減授'!$P$7:$P$36)</f>
        <v>0</v>
      </c>
      <c r="AD70" s="399">
        <f>SUMIF('清冊-代課'!$A$5:$A$24,$B70,'清冊-代課'!$H$5:$H$24)</f>
        <v>0</v>
      </c>
      <c r="AE70" s="399">
        <f>SUMIF('清冊-智慧菓'!$B$7:$B$16,$B70,'清冊-智慧菓'!$P$7:$P$16)</f>
        <v>0</v>
      </c>
      <c r="AF70" s="394">
        <f t="shared" si="11"/>
        <v>0</v>
      </c>
      <c r="AG70" s="402">
        <f t="shared" si="12"/>
        <v>0</v>
      </c>
      <c r="AH70" s="399">
        <f>SUMIF('清冊-代導'!$A$6:$A$15,$B70,'清冊-代導'!$R$6:$R$15)</f>
        <v>0</v>
      </c>
      <c r="AI70" s="399">
        <f>SUMIF('清冊-超鐘點'!$A$5:$A$34,$B70,'清冊-超鐘點'!$K$5:$K$34)</f>
        <v>0</v>
      </c>
      <c r="AJ70" s="399">
        <f>SUMIF('清冊-減授'!$B$7:$B$36,$B70,'清冊-減授'!$R$7:$R$36)</f>
        <v>0</v>
      </c>
      <c r="AK70" s="399">
        <f>SUMIF('清冊-代課'!$A$5:$A$24,$B70,'清冊-代課'!$J$5:$J$24)</f>
        <v>0</v>
      </c>
      <c r="AL70" s="399">
        <f>SUMIF('清冊-智慧菓'!$B$7:$B$16,$B70,'清冊-智慧菓'!$R$7:$R$16)</f>
        <v>0</v>
      </c>
      <c r="AM70" s="388">
        <f t="shared" si="13"/>
        <v>0</v>
      </c>
    </row>
    <row r="71" spans="1:39">
      <c r="A71" s="413" t="str">
        <f>IF(B71="","",VLOOKUP(B71,員工代號!$A$2:$B$400,2,0))</f>
        <v/>
      </c>
      <c r="B71" s="393"/>
      <c r="C71" s="399">
        <f>SUMIF('清冊-代導'!$A$6:$A$15,$B71,'清冊-代導'!$L$6:$L$15)</f>
        <v>0</v>
      </c>
      <c r="D71" s="399">
        <f>SUMIF('清冊-超鐘點'!$A$5:$A$34,$B71,'清冊-超鐘點'!$F$5:$F$34)</f>
        <v>0</v>
      </c>
      <c r="E71" s="399">
        <f>SUMIF('清冊-減授'!$B$7:$B$36,$B71,'清冊-減授'!$L$7:$L$36)</f>
        <v>0</v>
      </c>
      <c r="F71" s="399">
        <f>SUMIF('清冊-代課'!$A$5:$A$24,$B71,'清冊-代課'!$D$5:$D$24)</f>
        <v>0</v>
      </c>
      <c r="G71" s="399">
        <f>SUMIF('清冊-智慧菓'!$B$7:$B$16,$B71,'清冊-智慧菓'!$L$7:$L$16)</f>
        <v>0</v>
      </c>
      <c r="H71" s="382">
        <f t="shared" si="7"/>
        <v>0</v>
      </c>
      <c r="I71" s="399">
        <f>SUMIF('清冊-代導'!$A$6:$A$15,$B71,'清冊-代導'!$M$6:$M$15)</f>
        <v>0</v>
      </c>
      <c r="J71" s="399">
        <f>SUMIF('清冊-超鐘點'!$A$5:$A$34,$B71,'清冊-超鐘點'!$G$5:$G$34)</f>
        <v>0</v>
      </c>
      <c r="K71" s="399">
        <f>SUMIF('清冊-減授'!$B$7:$B$36,$B71,'清冊-減授'!$M$7:$M$36)</f>
        <v>0</v>
      </c>
      <c r="L71" s="399">
        <f>SUMIF('清冊-代課'!$A$5:$A$24,$B71,'清冊-代課'!$E$5:$E$24)</f>
        <v>0</v>
      </c>
      <c r="M71" s="399">
        <f>SUMIF('清冊-智慧菓'!$B$7:$B$16,$B71,'清冊-智慧菓'!$M$7:$M$16)</f>
        <v>0</v>
      </c>
      <c r="N71" s="394">
        <f t="shared" si="8"/>
        <v>0</v>
      </c>
      <c r="O71" s="399">
        <f>SUMIF('清冊-代導'!$A$6:$A$15,$B71,'清冊-代導'!$N$6:$N$15)</f>
        <v>0</v>
      </c>
      <c r="P71" s="399">
        <f>SUMIF('清冊-超鐘點'!$A$5:$A$34,$B71,'清冊-超鐘點'!$H$5:$H$34)</f>
        <v>0</v>
      </c>
      <c r="Q71" s="399">
        <f>SUMIF('清冊-減授'!$B$7:$B$36,$B71,'清冊-減授'!$N$7:$N$36)</f>
        <v>0</v>
      </c>
      <c r="R71" s="399">
        <f>SUMIF('清冊-代課'!$A$5:$A$24,$B71,'清冊-代課'!$F$5:$F$24)</f>
        <v>0</v>
      </c>
      <c r="S71" s="399">
        <f>SUMIF('清冊-智慧菓'!$B$7:$B$16,$B71,'清冊-智慧菓'!$N$7:$N$16)</f>
        <v>0</v>
      </c>
      <c r="T71" s="394">
        <f t="shared" si="9"/>
        <v>0</v>
      </c>
      <c r="U71" s="399">
        <f>SUMIF('清冊-代導'!$A$6:$A$15,$B71,'清冊-代導'!$O$6:$O$15)</f>
        <v>0</v>
      </c>
      <c r="V71" s="399">
        <f>SUMIF('清冊-超鐘點'!$A$5:$A$34,$B71,'清冊-超鐘點'!$I$5:$I$34)</f>
        <v>0</v>
      </c>
      <c r="W71" s="399">
        <f>SUMIF('清冊-減授'!$B$7:$B$36,$B71,'清冊-減授'!$O$7:$O$36)</f>
        <v>0</v>
      </c>
      <c r="X71" s="399">
        <f>SUMIF('清冊-代課'!$A$5:$A$24,$B71,'清冊-代課'!$G$5:$G$24)</f>
        <v>0</v>
      </c>
      <c r="Y71" s="399">
        <f>SUMIF('清冊-智慧菓'!$B$7:$B$16,$B71,'清冊-智慧菓'!$O$7:$O$16)</f>
        <v>0</v>
      </c>
      <c r="Z71" s="394">
        <f t="shared" si="10"/>
        <v>0</v>
      </c>
      <c r="AA71" s="399">
        <f>SUMIF('清冊-代導'!$A$6:$A$15,$B71,'清冊-代導'!$P$6:$P$15)</f>
        <v>0</v>
      </c>
      <c r="AB71" s="418"/>
      <c r="AC71" s="399">
        <f>SUMIF('清冊-減授'!$B$7:$B$36,$B71,'清冊-減授'!$P$7:$P$36)</f>
        <v>0</v>
      </c>
      <c r="AD71" s="399">
        <f>SUMIF('清冊-代課'!$A$5:$A$24,$B71,'清冊-代課'!$H$5:$H$24)</f>
        <v>0</v>
      </c>
      <c r="AE71" s="399">
        <f>SUMIF('清冊-智慧菓'!$B$7:$B$16,$B71,'清冊-智慧菓'!$P$7:$P$16)</f>
        <v>0</v>
      </c>
      <c r="AF71" s="394">
        <f t="shared" si="11"/>
        <v>0</v>
      </c>
      <c r="AG71" s="402">
        <f t="shared" si="12"/>
        <v>0</v>
      </c>
      <c r="AH71" s="399">
        <f>SUMIF('清冊-代導'!$A$6:$A$15,$B71,'清冊-代導'!$R$6:$R$15)</f>
        <v>0</v>
      </c>
      <c r="AI71" s="399">
        <f>SUMIF('清冊-超鐘點'!$A$5:$A$34,$B71,'清冊-超鐘點'!$K$5:$K$34)</f>
        <v>0</v>
      </c>
      <c r="AJ71" s="399">
        <f>SUMIF('清冊-減授'!$B$7:$B$36,$B71,'清冊-減授'!$R$7:$R$36)</f>
        <v>0</v>
      </c>
      <c r="AK71" s="399">
        <f>SUMIF('清冊-代課'!$A$5:$A$24,$B71,'清冊-代課'!$J$5:$J$24)</f>
        <v>0</v>
      </c>
      <c r="AL71" s="399">
        <f>SUMIF('清冊-智慧菓'!$B$7:$B$16,$B71,'清冊-智慧菓'!$R$7:$R$16)</f>
        <v>0</v>
      </c>
      <c r="AM71" s="388">
        <f t="shared" si="13"/>
        <v>0</v>
      </c>
    </row>
    <row r="72" spans="1:39">
      <c r="A72" s="413" t="str">
        <f>IF(B72="","",VLOOKUP(B72,員工代號!$A$2:$B$400,2,0))</f>
        <v/>
      </c>
      <c r="B72" s="393"/>
      <c r="C72" s="399">
        <f>SUMIF('清冊-代導'!$A$6:$A$15,$B72,'清冊-代導'!$L$6:$L$15)</f>
        <v>0</v>
      </c>
      <c r="D72" s="399">
        <f>SUMIF('清冊-超鐘點'!$A$5:$A$34,$B72,'清冊-超鐘點'!$F$5:$F$34)</f>
        <v>0</v>
      </c>
      <c r="E72" s="399">
        <f>SUMIF('清冊-減授'!$B$7:$B$36,$B72,'清冊-減授'!$L$7:$L$36)</f>
        <v>0</v>
      </c>
      <c r="F72" s="399">
        <f>SUMIF('清冊-代課'!$A$5:$A$24,$B72,'清冊-代課'!$D$5:$D$24)</f>
        <v>0</v>
      </c>
      <c r="G72" s="399">
        <f>SUMIF('清冊-智慧菓'!$B$7:$B$16,$B72,'清冊-智慧菓'!$L$7:$L$16)</f>
        <v>0</v>
      </c>
      <c r="H72" s="382">
        <f t="shared" si="7"/>
        <v>0</v>
      </c>
      <c r="I72" s="399">
        <f>SUMIF('清冊-代導'!$A$6:$A$15,$B72,'清冊-代導'!$M$6:$M$15)</f>
        <v>0</v>
      </c>
      <c r="J72" s="399">
        <f>SUMIF('清冊-超鐘點'!$A$5:$A$34,$B72,'清冊-超鐘點'!$G$5:$G$34)</f>
        <v>0</v>
      </c>
      <c r="K72" s="399">
        <f>SUMIF('清冊-減授'!$B$7:$B$36,$B72,'清冊-減授'!$M$7:$M$36)</f>
        <v>0</v>
      </c>
      <c r="L72" s="399">
        <f>SUMIF('清冊-代課'!$A$5:$A$24,$B72,'清冊-代課'!$E$5:$E$24)</f>
        <v>0</v>
      </c>
      <c r="M72" s="399">
        <f>SUMIF('清冊-智慧菓'!$B$7:$B$16,$B72,'清冊-智慧菓'!$M$7:$M$16)</f>
        <v>0</v>
      </c>
      <c r="N72" s="394">
        <f t="shared" si="8"/>
        <v>0</v>
      </c>
      <c r="O72" s="399">
        <f>SUMIF('清冊-代導'!$A$6:$A$15,$B72,'清冊-代導'!$N$6:$N$15)</f>
        <v>0</v>
      </c>
      <c r="P72" s="399">
        <f>SUMIF('清冊-超鐘點'!$A$5:$A$34,$B72,'清冊-超鐘點'!$H$5:$H$34)</f>
        <v>0</v>
      </c>
      <c r="Q72" s="399">
        <f>SUMIF('清冊-減授'!$B$7:$B$36,$B72,'清冊-減授'!$N$7:$N$36)</f>
        <v>0</v>
      </c>
      <c r="R72" s="399">
        <f>SUMIF('清冊-代課'!$A$5:$A$24,$B72,'清冊-代課'!$F$5:$F$24)</f>
        <v>0</v>
      </c>
      <c r="S72" s="399">
        <f>SUMIF('清冊-智慧菓'!$B$7:$B$16,$B72,'清冊-智慧菓'!$N$7:$N$16)</f>
        <v>0</v>
      </c>
      <c r="T72" s="394">
        <f t="shared" si="9"/>
        <v>0</v>
      </c>
      <c r="U72" s="399">
        <f>SUMIF('清冊-代導'!$A$6:$A$15,$B72,'清冊-代導'!$O$6:$O$15)</f>
        <v>0</v>
      </c>
      <c r="V72" s="399">
        <f>SUMIF('清冊-超鐘點'!$A$5:$A$34,$B72,'清冊-超鐘點'!$I$5:$I$34)</f>
        <v>0</v>
      </c>
      <c r="W72" s="399">
        <f>SUMIF('清冊-減授'!$B$7:$B$36,$B72,'清冊-減授'!$O$7:$O$36)</f>
        <v>0</v>
      </c>
      <c r="X72" s="399">
        <f>SUMIF('清冊-代課'!$A$5:$A$24,$B72,'清冊-代課'!$G$5:$G$24)</f>
        <v>0</v>
      </c>
      <c r="Y72" s="399">
        <f>SUMIF('清冊-智慧菓'!$B$7:$B$16,$B72,'清冊-智慧菓'!$O$7:$O$16)</f>
        <v>0</v>
      </c>
      <c r="Z72" s="394">
        <f t="shared" si="10"/>
        <v>0</v>
      </c>
      <c r="AA72" s="399">
        <f>SUMIF('清冊-代導'!$A$6:$A$15,$B72,'清冊-代導'!$P$6:$P$15)</f>
        <v>0</v>
      </c>
      <c r="AB72" s="418"/>
      <c r="AC72" s="399">
        <f>SUMIF('清冊-減授'!$B$7:$B$36,$B72,'清冊-減授'!$P$7:$P$36)</f>
        <v>0</v>
      </c>
      <c r="AD72" s="399">
        <f>SUMIF('清冊-代課'!$A$5:$A$24,$B72,'清冊-代課'!$H$5:$H$24)</f>
        <v>0</v>
      </c>
      <c r="AE72" s="399">
        <f>SUMIF('清冊-智慧菓'!$B$7:$B$16,$B72,'清冊-智慧菓'!$P$7:$P$16)</f>
        <v>0</v>
      </c>
      <c r="AF72" s="394">
        <f t="shared" si="11"/>
        <v>0</v>
      </c>
      <c r="AG72" s="402">
        <f t="shared" si="12"/>
        <v>0</v>
      </c>
      <c r="AH72" s="399">
        <f>SUMIF('清冊-代導'!$A$6:$A$15,$B72,'清冊-代導'!$R$6:$R$15)</f>
        <v>0</v>
      </c>
      <c r="AI72" s="399">
        <f>SUMIF('清冊-超鐘點'!$A$5:$A$34,$B72,'清冊-超鐘點'!$K$5:$K$34)</f>
        <v>0</v>
      </c>
      <c r="AJ72" s="399">
        <f>SUMIF('清冊-減授'!$B$7:$B$36,$B72,'清冊-減授'!$R$7:$R$36)</f>
        <v>0</v>
      </c>
      <c r="AK72" s="399">
        <f>SUMIF('清冊-代課'!$A$5:$A$24,$B72,'清冊-代課'!$J$5:$J$24)</f>
        <v>0</v>
      </c>
      <c r="AL72" s="399">
        <f>SUMIF('清冊-智慧菓'!$B$7:$B$16,$B72,'清冊-智慧菓'!$R$7:$R$16)</f>
        <v>0</v>
      </c>
      <c r="AM72" s="388">
        <f t="shared" si="13"/>
        <v>0</v>
      </c>
    </row>
    <row r="73" spans="1:39">
      <c r="A73" s="413" t="str">
        <f>IF(B73="","",VLOOKUP(B73,員工代號!$A$2:$B$400,2,0))</f>
        <v/>
      </c>
      <c r="B73" s="393"/>
      <c r="C73" s="399">
        <f>SUMIF('清冊-代導'!$A$6:$A$15,$B73,'清冊-代導'!$L$6:$L$15)</f>
        <v>0</v>
      </c>
      <c r="D73" s="399">
        <f>SUMIF('清冊-超鐘點'!$A$5:$A$34,$B73,'清冊-超鐘點'!$F$5:$F$34)</f>
        <v>0</v>
      </c>
      <c r="E73" s="399">
        <f>SUMIF('清冊-減授'!$B$7:$B$36,$B73,'清冊-減授'!$L$7:$L$36)</f>
        <v>0</v>
      </c>
      <c r="F73" s="399">
        <f>SUMIF('清冊-代課'!$A$5:$A$24,$B73,'清冊-代課'!$D$5:$D$24)</f>
        <v>0</v>
      </c>
      <c r="G73" s="399">
        <f>SUMIF('清冊-智慧菓'!$B$7:$B$16,$B73,'清冊-智慧菓'!$L$7:$L$16)</f>
        <v>0</v>
      </c>
      <c r="H73" s="382">
        <f t="shared" si="7"/>
        <v>0</v>
      </c>
      <c r="I73" s="399">
        <f>SUMIF('清冊-代導'!$A$6:$A$15,$B73,'清冊-代導'!$M$6:$M$15)</f>
        <v>0</v>
      </c>
      <c r="J73" s="399">
        <f>SUMIF('清冊-超鐘點'!$A$5:$A$34,$B73,'清冊-超鐘點'!$G$5:$G$34)</f>
        <v>0</v>
      </c>
      <c r="K73" s="399">
        <f>SUMIF('清冊-減授'!$B$7:$B$36,$B73,'清冊-減授'!$M$7:$M$36)</f>
        <v>0</v>
      </c>
      <c r="L73" s="399">
        <f>SUMIF('清冊-代課'!$A$5:$A$24,$B73,'清冊-代課'!$E$5:$E$24)</f>
        <v>0</v>
      </c>
      <c r="M73" s="399">
        <f>SUMIF('清冊-智慧菓'!$B$7:$B$16,$B73,'清冊-智慧菓'!$M$7:$M$16)</f>
        <v>0</v>
      </c>
      <c r="N73" s="394">
        <f t="shared" si="8"/>
        <v>0</v>
      </c>
      <c r="O73" s="399">
        <f>SUMIF('清冊-代導'!$A$6:$A$15,$B73,'清冊-代導'!$N$6:$N$15)</f>
        <v>0</v>
      </c>
      <c r="P73" s="399">
        <f>SUMIF('清冊-超鐘點'!$A$5:$A$34,$B73,'清冊-超鐘點'!$H$5:$H$34)</f>
        <v>0</v>
      </c>
      <c r="Q73" s="399">
        <f>SUMIF('清冊-減授'!$B$7:$B$36,$B73,'清冊-減授'!$N$7:$N$36)</f>
        <v>0</v>
      </c>
      <c r="R73" s="399">
        <f>SUMIF('清冊-代課'!$A$5:$A$24,$B73,'清冊-代課'!$F$5:$F$24)</f>
        <v>0</v>
      </c>
      <c r="S73" s="399">
        <f>SUMIF('清冊-智慧菓'!$B$7:$B$16,$B73,'清冊-智慧菓'!$N$7:$N$16)</f>
        <v>0</v>
      </c>
      <c r="T73" s="394">
        <f t="shared" si="9"/>
        <v>0</v>
      </c>
      <c r="U73" s="399">
        <f>SUMIF('清冊-代導'!$A$6:$A$15,$B73,'清冊-代導'!$O$6:$O$15)</f>
        <v>0</v>
      </c>
      <c r="V73" s="399">
        <f>SUMIF('清冊-超鐘點'!$A$5:$A$34,$B73,'清冊-超鐘點'!$I$5:$I$34)</f>
        <v>0</v>
      </c>
      <c r="W73" s="399">
        <f>SUMIF('清冊-減授'!$B$7:$B$36,$B73,'清冊-減授'!$O$7:$O$36)</f>
        <v>0</v>
      </c>
      <c r="X73" s="399">
        <f>SUMIF('清冊-代課'!$A$5:$A$24,$B73,'清冊-代課'!$G$5:$G$24)</f>
        <v>0</v>
      </c>
      <c r="Y73" s="399">
        <f>SUMIF('清冊-智慧菓'!$B$7:$B$16,$B73,'清冊-智慧菓'!$O$7:$O$16)</f>
        <v>0</v>
      </c>
      <c r="Z73" s="394">
        <f t="shared" si="10"/>
        <v>0</v>
      </c>
      <c r="AA73" s="399">
        <f>SUMIF('清冊-代導'!$A$6:$A$15,$B73,'清冊-代導'!$P$6:$P$15)</f>
        <v>0</v>
      </c>
      <c r="AB73" s="418"/>
      <c r="AC73" s="399">
        <f>SUMIF('清冊-減授'!$B$7:$B$36,$B73,'清冊-減授'!$P$7:$P$36)</f>
        <v>0</v>
      </c>
      <c r="AD73" s="399">
        <f>SUMIF('清冊-代課'!$A$5:$A$24,$B73,'清冊-代課'!$H$5:$H$24)</f>
        <v>0</v>
      </c>
      <c r="AE73" s="399">
        <f>SUMIF('清冊-智慧菓'!$B$7:$B$16,$B73,'清冊-智慧菓'!$P$7:$P$16)</f>
        <v>0</v>
      </c>
      <c r="AF73" s="394">
        <f t="shared" si="11"/>
        <v>0</v>
      </c>
      <c r="AG73" s="402">
        <f t="shared" si="12"/>
        <v>0</v>
      </c>
      <c r="AH73" s="399">
        <f>SUMIF('清冊-代導'!$A$6:$A$15,$B73,'清冊-代導'!$R$6:$R$15)</f>
        <v>0</v>
      </c>
      <c r="AI73" s="399">
        <f>SUMIF('清冊-超鐘點'!$A$5:$A$34,$B73,'清冊-超鐘點'!$K$5:$K$34)</f>
        <v>0</v>
      </c>
      <c r="AJ73" s="399">
        <f>SUMIF('清冊-減授'!$B$7:$B$36,$B73,'清冊-減授'!$R$7:$R$36)</f>
        <v>0</v>
      </c>
      <c r="AK73" s="399">
        <f>SUMIF('清冊-代課'!$A$5:$A$24,$B73,'清冊-代課'!$J$5:$J$24)</f>
        <v>0</v>
      </c>
      <c r="AL73" s="399">
        <f>SUMIF('清冊-智慧菓'!$B$7:$B$16,$B73,'清冊-智慧菓'!$R$7:$R$16)</f>
        <v>0</v>
      </c>
      <c r="AM73" s="388">
        <f t="shared" si="13"/>
        <v>0</v>
      </c>
    </row>
    <row r="74" spans="1:39">
      <c r="A74" s="413" t="str">
        <f>IF(B74="","",VLOOKUP(B74,員工代號!$A$2:$B$400,2,0))</f>
        <v/>
      </c>
      <c r="B74" s="393"/>
      <c r="C74" s="399">
        <f>SUMIF('清冊-代導'!$A$6:$A$15,$B74,'清冊-代導'!$L$6:$L$15)</f>
        <v>0</v>
      </c>
      <c r="D74" s="399">
        <f>SUMIF('清冊-超鐘點'!$A$5:$A$34,$B74,'清冊-超鐘點'!$F$5:$F$34)</f>
        <v>0</v>
      </c>
      <c r="E74" s="399">
        <f>SUMIF('清冊-減授'!$B$7:$B$36,$B74,'清冊-減授'!$L$7:$L$36)</f>
        <v>0</v>
      </c>
      <c r="F74" s="399">
        <f>SUMIF('清冊-代課'!$A$5:$A$24,$B74,'清冊-代課'!$D$5:$D$24)</f>
        <v>0</v>
      </c>
      <c r="G74" s="399">
        <f>SUMIF('清冊-智慧菓'!$B$7:$B$16,$B74,'清冊-智慧菓'!$L$7:$L$16)</f>
        <v>0</v>
      </c>
      <c r="H74" s="382">
        <f t="shared" si="7"/>
        <v>0</v>
      </c>
      <c r="I74" s="399">
        <f>SUMIF('清冊-代導'!$A$6:$A$15,$B74,'清冊-代導'!$M$6:$M$15)</f>
        <v>0</v>
      </c>
      <c r="J74" s="399">
        <f>SUMIF('清冊-超鐘點'!$A$5:$A$34,$B74,'清冊-超鐘點'!$G$5:$G$34)</f>
        <v>0</v>
      </c>
      <c r="K74" s="399">
        <f>SUMIF('清冊-減授'!$B$7:$B$36,$B74,'清冊-減授'!$M$7:$M$36)</f>
        <v>0</v>
      </c>
      <c r="L74" s="399">
        <f>SUMIF('清冊-代課'!$A$5:$A$24,$B74,'清冊-代課'!$E$5:$E$24)</f>
        <v>0</v>
      </c>
      <c r="M74" s="399">
        <f>SUMIF('清冊-智慧菓'!$B$7:$B$16,$B74,'清冊-智慧菓'!$M$7:$M$16)</f>
        <v>0</v>
      </c>
      <c r="N74" s="394">
        <f t="shared" si="8"/>
        <v>0</v>
      </c>
      <c r="O74" s="399">
        <f>SUMIF('清冊-代導'!$A$6:$A$15,$B74,'清冊-代導'!$N$6:$N$15)</f>
        <v>0</v>
      </c>
      <c r="P74" s="399">
        <f>SUMIF('清冊-超鐘點'!$A$5:$A$34,$B74,'清冊-超鐘點'!$H$5:$H$34)</f>
        <v>0</v>
      </c>
      <c r="Q74" s="399">
        <f>SUMIF('清冊-減授'!$B$7:$B$36,$B74,'清冊-減授'!$N$7:$N$36)</f>
        <v>0</v>
      </c>
      <c r="R74" s="399">
        <f>SUMIF('清冊-代課'!$A$5:$A$24,$B74,'清冊-代課'!$F$5:$F$24)</f>
        <v>0</v>
      </c>
      <c r="S74" s="399">
        <f>SUMIF('清冊-智慧菓'!$B$7:$B$16,$B74,'清冊-智慧菓'!$N$7:$N$16)</f>
        <v>0</v>
      </c>
      <c r="T74" s="394">
        <f t="shared" si="9"/>
        <v>0</v>
      </c>
      <c r="U74" s="399">
        <f>SUMIF('清冊-代導'!$A$6:$A$15,$B74,'清冊-代導'!$O$6:$O$15)</f>
        <v>0</v>
      </c>
      <c r="V74" s="399">
        <f>SUMIF('清冊-超鐘點'!$A$5:$A$34,$B74,'清冊-超鐘點'!$I$5:$I$34)</f>
        <v>0</v>
      </c>
      <c r="W74" s="399">
        <f>SUMIF('清冊-減授'!$B$7:$B$36,$B74,'清冊-減授'!$O$7:$O$36)</f>
        <v>0</v>
      </c>
      <c r="X74" s="399">
        <f>SUMIF('清冊-代課'!$A$5:$A$24,$B74,'清冊-代課'!$G$5:$G$24)</f>
        <v>0</v>
      </c>
      <c r="Y74" s="399">
        <f>SUMIF('清冊-智慧菓'!$B$7:$B$16,$B74,'清冊-智慧菓'!$O$7:$O$16)</f>
        <v>0</v>
      </c>
      <c r="Z74" s="394">
        <f t="shared" si="10"/>
        <v>0</v>
      </c>
      <c r="AA74" s="399">
        <f>SUMIF('清冊-代導'!$A$6:$A$15,$B74,'清冊-代導'!$P$6:$P$15)</f>
        <v>0</v>
      </c>
      <c r="AB74" s="418"/>
      <c r="AC74" s="399">
        <f>SUMIF('清冊-減授'!$B$7:$B$36,$B74,'清冊-減授'!$P$7:$P$36)</f>
        <v>0</v>
      </c>
      <c r="AD74" s="399">
        <f>SUMIF('清冊-代課'!$A$5:$A$24,$B74,'清冊-代課'!$H$5:$H$24)</f>
        <v>0</v>
      </c>
      <c r="AE74" s="399">
        <f>SUMIF('清冊-智慧菓'!$B$7:$B$16,$B74,'清冊-智慧菓'!$P$7:$P$16)</f>
        <v>0</v>
      </c>
      <c r="AF74" s="394">
        <f t="shared" si="11"/>
        <v>0</v>
      </c>
      <c r="AG74" s="402">
        <f t="shared" si="12"/>
        <v>0</v>
      </c>
      <c r="AH74" s="399">
        <f>SUMIF('清冊-代導'!$A$6:$A$15,$B74,'清冊-代導'!$R$6:$R$15)</f>
        <v>0</v>
      </c>
      <c r="AI74" s="399">
        <f>SUMIF('清冊-超鐘點'!$A$5:$A$34,$B74,'清冊-超鐘點'!$K$5:$K$34)</f>
        <v>0</v>
      </c>
      <c r="AJ74" s="399">
        <f>SUMIF('清冊-減授'!$B$7:$B$36,$B74,'清冊-減授'!$R$7:$R$36)</f>
        <v>0</v>
      </c>
      <c r="AK74" s="399">
        <f>SUMIF('清冊-代課'!$A$5:$A$24,$B74,'清冊-代課'!$J$5:$J$24)</f>
        <v>0</v>
      </c>
      <c r="AL74" s="399">
        <f>SUMIF('清冊-智慧菓'!$B$7:$B$16,$B74,'清冊-智慧菓'!$R$7:$R$16)</f>
        <v>0</v>
      </c>
      <c r="AM74" s="388">
        <f t="shared" si="13"/>
        <v>0</v>
      </c>
    </row>
    <row r="75" spans="1:39">
      <c r="A75" s="413" t="str">
        <f>IF(B75="","",VLOOKUP(B75,員工代號!$A$2:$B$400,2,0))</f>
        <v/>
      </c>
      <c r="B75" s="393"/>
      <c r="C75" s="399">
        <f>SUMIF('清冊-代導'!$A$6:$A$15,$B75,'清冊-代導'!$L$6:$L$15)</f>
        <v>0</v>
      </c>
      <c r="D75" s="399">
        <f>SUMIF('清冊-超鐘點'!$A$5:$A$34,$B75,'清冊-超鐘點'!$F$5:$F$34)</f>
        <v>0</v>
      </c>
      <c r="E75" s="399">
        <f>SUMIF('清冊-減授'!$B$7:$B$36,$B75,'清冊-減授'!$L$7:$L$36)</f>
        <v>0</v>
      </c>
      <c r="F75" s="399">
        <f>SUMIF('清冊-代課'!$A$5:$A$24,$B75,'清冊-代課'!$D$5:$D$24)</f>
        <v>0</v>
      </c>
      <c r="G75" s="399">
        <f>SUMIF('清冊-智慧菓'!$B$7:$B$16,$B75,'清冊-智慧菓'!$L$7:$L$16)</f>
        <v>0</v>
      </c>
      <c r="H75" s="382">
        <f t="shared" si="7"/>
        <v>0</v>
      </c>
      <c r="I75" s="399">
        <f>SUMIF('清冊-代導'!$A$6:$A$15,$B75,'清冊-代導'!$M$6:$M$15)</f>
        <v>0</v>
      </c>
      <c r="J75" s="399">
        <f>SUMIF('清冊-超鐘點'!$A$5:$A$34,$B75,'清冊-超鐘點'!$G$5:$G$34)</f>
        <v>0</v>
      </c>
      <c r="K75" s="399">
        <f>SUMIF('清冊-減授'!$B$7:$B$36,$B75,'清冊-減授'!$M$7:$M$36)</f>
        <v>0</v>
      </c>
      <c r="L75" s="399">
        <f>SUMIF('清冊-代課'!$A$5:$A$24,$B75,'清冊-代課'!$E$5:$E$24)</f>
        <v>0</v>
      </c>
      <c r="M75" s="399">
        <f>SUMIF('清冊-智慧菓'!$B$7:$B$16,$B75,'清冊-智慧菓'!$M$7:$M$16)</f>
        <v>0</v>
      </c>
      <c r="N75" s="394">
        <f t="shared" si="8"/>
        <v>0</v>
      </c>
      <c r="O75" s="399">
        <f>SUMIF('清冊-代導'!$A$6:$A$15,$B75,'清冊-代導'!$N$6:$N$15)</f>
        <v>0</v>
      </c>
      <c r="P75" s="399">
        <f>SUMIF('清冊-超鐘點'!$A$5:$A$34,$B75,'清冊-超鐘點'!$H$5:$H$34)</f>
        <v>0</v>
      </c>
      <c r="Q75" s="399">
        <f>SUMIF('清冊-減授'!$B$7:$B$36,$B75,'清冊-減授'!$N$7:$N$36)</f>
        <v>0</v>
      </c>
      <c r="R75" s="399">
        <f>SUMIF('清冊-代課'!$A$5:$A$24,$B75,'清冊-代課'!$F$5:$F$24)</f>
        <v>0</v>
      </c>
      <c r="S75" s="399">
        <f>SUMIF('清冊-智慧菓'!$B$7:$B$16,$B75,'清冊-智慧菓'!$N$7:$N$16)</f>
        <v>0</v>
      </c>
      <c r="T75" s="394">
        <f t="shared" si="9"/>
        <v>0</v>
      </c>
      <c r="U75" s="399">
        <f>SUMIF('清冊-代導'!$A$6:$A$15,$B75,'清冊-代導'!$O$6:$O$15)</f>
        <v>0</v>
      </c>
      <c r="V75" s="399">
        <f>SUMIF('清冊-超鐘點'!$A$5:$A$34,$B75,'清冊-超鐘點'!$I$5:$I$34)</f>
        <v>0</v>
      </c>
      <c r="W75" s="399">
        <f>SUMIF('清冊-減授'!$B$7:$B$36,$B75,'清冊-減授'!$O$7:$O$36)</f>
        <v>0</v>
      </c>
      <c r="X75" s="399">
        <f>SUMIF('清冊-代課'!$A$5:$A$24,$B75,'清冊-代課'!$G$5:$G$24)</f>
        <v>0</v>
      </c>
      <c r="Y75" s="399">
        <f>SUMIF('清冊-智慧菓'!$B$7:$B$16,$B75,'清冊-智慧菓'!$O$7:$O$16)</f>
        <v>0</v>
      </c>
      <c r="Z75" s="394">
        <f t="shared" si="10"/>
        <v>0</v>
      </c>
      <c r="AA75" s="399">
        <f>SUMIF('清冊-代導'!$A$6:$A$15,$B75,'清冊-代導'!$P$6:$P$15)</f>
        <v>0</v>
      </c>
      <c r="AB75" s="418"/>
      <c r="AC75" s="399">
        <f>SUMIF('清冊-減授'!$B$7:$B$36,$B75,'清冊-減授'!$P$7:$P$36)</f>
        <v>0</v>
      </c>
      <c r="AD75" s="399">
        <f>SUMIF('清冊-代課'!$A$5:$A$24,$B75,'清冊-代課'!$H$5:$H$24)</f>
        <v>0</v>
      </c>
      <c r="AE75" s="399">
        <f>SUMIF('清冊-智慧菓'!$B$7:$B$16,$B75,'清冊-智慧菓'!$P$7:$P$16)</f>
        <v>0</v>
      </c>
      <c r="AF75" s="394">
        <f t="shared" si="11"/>
        <v>0</v>
      </c>
      <c r="AG75" s="402">
        <f t="shared" si="12"/>
        <v>0</v>
      </c>
      <c r="AH75" s="399">
        <f>SUMIF('清冊-代導'!$A$6:$A$15,$B75,'清冊-代導'!$R$6:$R$15)</f>
        <v>0</v>
      </c>
      <c r="AI75" s="399">
        <f>SUMIF('清冊-超鐘點'!$A$5:$A$34,$B75,'清冊-超鐘點'!$K$5:$K$34)</f>
        <v>0</v>
      </c>
      <c r="AJ75" s="399">
        <f>SUMIF('清冊-減授'!$B$7:$B$36,$B75,'清冊-減授'!$R$7:$R$36)</f>
        <v>0</v>
      </c>
      <c r="AK75" s="399">
        <f>SUMIF('清冊-代課'!$A$5:$A$24,$B75,'清冊-代課'!$J$5:$J$24)</f>
        <v>0</v>
      </c>
      <c r="AL75" s="399">
        <f>SUMIF('清冊-智慧菓'!$B$7:$B$16,$B75,'清冊-智慧菓'!$R$7:$R$16)</f>
        <v>0</v>
      </c>
      <c r="AM75" s="388">
        <f t="shared" si="13"/>
        <v>0</v>
      </c>
    </row>
    <row r="76" spans="1:39">
      <c r="A76" s="413" t="str">
        <f>IF(B76="","",VLOOKUP(B76,員工代號!$A$2:$B$400,2,0))</f>
        <v/>
      </c>
      <c r="B76" s="393"/>
      <c r="C76" s="399">
        <f>SUMIF('清冊-代導'!$A$6:$A$15,$B76,'清冊-代導'!$L$6:$L$15)</f>
        <v>0</v>
      </c>
      <c r="D76" s="399">
        <f>SUMIF('清冊-超鐘點'!$A$5:$A$34,$B76,'清冊-超鐘點'!$F$5:$F$34)</f>
        <v>0</v>
      </c>
      <c r="E76" s="399">
        <f>SUMIF('清冊-減授'!$B$7:$B$36,$B76,'清冊-減授'!$L$7:$L$36)</f>
        <v>0</v>
      </c>
      <c r="F76" s="399">
        <f>SUMIF('清冊-代課'!$A$5:$A$24,$B76,'清冊-代課'!$D$5:$D$24)</f>
        <v>0</v>
      </c>
      <c r="G76" s="399">
        <f>SUMIF('清冊-智慧菓'!$B$7:$B$16,$B76,'清冊-智慧菓'!$L$7:$L$16)</f>
        <v>0</v>
      </c>
      <c r="H76" s="382">
        <f t="shared" si="7"/>
        <v>0</v>
      </c>
      <c r="I76" s="399">
        <f>SUMIF('清冊-代導'!$A$6:$A$15,$B76,'清冊-代導'!$M$6:$M$15)</f>
        <v>0</v>
      </c>
      <c r="J76" s="399">
        <f>SUMIF('清冊-超鐘點'!$A$5:$A$34,$B76,'清冊-超鐘點'!$G$5:$G$34)</f>
        <v>0</v>
      </c>
      <c r="K76" s="399">
        <f>SUMIF('清冊-減授'!$B$7:$B$36,$B76,'清冊-減授'!$M$7:$M$36)</f>
        <v>0</v>
      </c>
      <c r="L76" s="399">
        <f>SUMIF('清冊-代課'!$A$5:$A$24,$B76,'清冊-代課'!$E$5:$E$24)</f>
        <v>0</v>
      </c>
      <c r="M76" s="399">
        <f>SUMIF('清冊-智慧菓'!$B$7:$B$16,$B76,'清冊-智慧菓'!$M$7:$M$16)</f>
        <v>0</v>
      </c>
      <c r="N76" s="394">
        <f t="shared" si="8"/>
        <v>0</v>
      </c>
      <c r="O76" s="399">
        <f>SUMIF('清冊-代導'!$A$6:$A$15,$B76,'清冊-代導'!$N$6:$N$15)</f>
        <v>0</v>
      </c>
      <c r="P76" s="399">
        <f>SUMIF('清冊-超鐘點'!$A$5:$A$34,$B76,'清冊-超鐘點'!$H$5:$H$34)</f>
        <v>0</v>
      </c>
      <c r="Q76" s="399">
        <f>SUMIF('清冊-減授'!$B$7:$B$36,$B76,'清冊-減授'!$N$7:$N$36)</f>
        <v>0</v>
      </c>
      <c r="R76" s="399">
        <f>SUMIF('清冊-代課'!$A$5:$A$24,$B76,'清冊-代課'!$F$5:$F$24)</f>
        <v>0</v>
      </c>
      <c r="S76" s="399">
        <f>SUMIF('清冊-智慧菓'!$B$7:$B$16,$B76,'清冊-智慧菓'!$N$7:$N$16)</f>
        <v>0</v>
      </c>
      <c r="T76" s="394">
        <f t="shared" si="9"/>
        <v>0</v>
      </c>
      <c r="U76" s="399">
        <f>SUMIF('清冊-代導'!$A$6:$A$15,$B76,'清冊-代導'!$O$6:$O$15)</f>
        <v>0</v>
      </c>
      <c r="V76" s="399">
        <f>SUMIF('清冊-超鐘點'!$A$5:$A$34,$B76,'清冊-超鐘點'!$I$5:$I$34)</f>
        <v>0</v>
      </c>
      <c r="W76" s="399">
        <f>SUMIF('清冊-減授'!$B$7:$B$36,$B76,'清冊-減授'!$O$7:$O$36)</f>
        <v>0</v>
      </c>
      <c r="X76" s="399">
        <f>SUMIF('清冊-代課'!$A$5:$A$24,$B76,'清冊-代課'!$G$5:$G$24)</f>
        <v>0</v>
      </c>
      <c r="Y76" s="399">
        <f>SUMIF('清冊-智慧菓'!$B$7:$B$16,$B76,'清冊-智慧菓'!$O$7:$O$16)</f>
        <v>0</v>
      </c>
      <c r="Z76" s="394">
        <f t="shared" si="10"/>
        <v>0</v>
      </c>
      <c r="AA76" s="399">
        <f>SUMIF('清冊-代導'!$A$6:$A$15,$B76,'清冊-代導'!$P$6:$P$15)</f>
        <v>0</v>
      </c>
      <c r="AB76" s="418"/>
      <c r="AC76" s="399">
        <f>SUMIF('清冊-減授'!$B$7:$B$36,$B76,'清冊-減授'!$P$7:$P$36)</f>
        <v>0</v>
      </c>
      <c r="AD76" s="399">
        <f>SUMIF('清冊-代課'!$A$5:$A$24,$B76,'清冊-代課'!$H$5:$H$24)</f>
        <v>0</v>
      </c>
      <c r="AE76" s="399">
        <f>SUMIF('清冊-智慧菓'!$B$7:$B$16,$B76,'清冊-智慧菓'!$P$7:$P$16)</f>
        <v>0</v>
      </c>
      <c r="AF76" s="394">
        <f t="shared" si="11"/>
        <v>0</v>
      </c>
      <c r="AG76" s="402">
        <f t="shared" si="12"/>
        <v>0</v>
      </c>
      <c r="AH76" s="399">
        <f>SUMIF('清冊-代導'!$A$6:$A$15,$B76,'清冊-代導'!$R$6:$R$15)</f>
        <v>0</v>
      </c>
      <c r="AI76" s="399">
        <f>SUMIF('清冊-超鐘點'!$A$5:$A$34,$B76,'清冊-超鐘點'!$K$5:$K$34)</f>
        <v>0</v>
      </c>
      <c r="AJ76" s="399">
        <f>SUMIF('清冊-減授'!$B$7:$B$36,$B76,'清冊-減授'!$R$7:$R$36)</f>
        <v>0</v>
      </c>
      <c r="AK76" s="399">
        <f>SUMIF('清冊-代課'!$A$5:$A$24,$B76,'清冊-代課'!$J$5:$J$24)</f>
        <v>0</v>
      </c>
      <c r="AL76" s="399">
        <f>SUMIF('清冊-智慧菓'!$B$7:$B$16,$B76,'清冊-智慧菓'!$R$7:$R$16)</f>
        <v>0</v>
      </c>
      <c r="AM76" s="388">
        <f t="shared" si="13"/>
        <v>0</v>
      </c>
    </row>
    <row r="77" spans="1:39">
      <c r="A77" s="413" t="str">
        <f>IF(B77="","",VLOOKUP(B77,員工代號!$A$2:$B$400,2,0))</f>
        <v/>
      </c>
      <c r="B77" s="393"/>
      <c r="C77" s="399">
        <f>SUMIF('清冊-代導'!$A$6:$A$15,$B77,'清冊-代導'!$L$6:$L$15)</f>
        <v>0</v>
      </c>
      <c r="D77" s="399">
        <f>SUMIF('清冊-超鐘點'!$A$5:$A$34,$B77,'清冊-超鐘點'!$F$5:$F$34)</f>
        <v>0</v>
      </c>
      <c r="E77" s="399">
        <f>SUMIF('清冊-減授'!$B$7:$B$36,$B77,'清冊-減授'!$L$7:$L$36)</f>
        <v>0</v>
      </c>
      <c r="F77" s="399">
        <f>SUMIF('清冊-代課'!$A$5:$A$24,$B77,'清冊-代課'!$D$5:$D$24)</f>
        <v>0</v>
      </c>
      <c r="G77" s="399">
        <f>SUMIF('清冊-智慧菓'!$B$7:$B$16,$B77,'清冊-智慧菓'!$L$7:$L$16)</f>
        <v>0</v>
      </c>
      <c r="H77" s="382">
        <f t="shared" si="7"/>
        <v>0</v>
      </c>
      <c r="I77" s="399">
        <f>SUMIF('清冊-代導'!$A$6:$A$15,$B77,'清冊-代導'!$M$6:$M$15)</f>
        <v>0</v>
      </c>
      <c r="J77" s="399">
        <f>SUMIF('清冊-超鐘點'!$A$5:$A$34,$B77,'清冊-超鐘點'!$G$5:$G$34)</f>
        <v>0</v>
      </c>
      <c r="K77" s="399">
        <f>SUMIF('清冊-減授'!$B$7:$B$36,$B77,'清冊-減授'!$M$7:$M$36)</f>
        <v>0</v>
      </c>
      <c r="L77" s="399">
        <f>SUMIF('清冊-代課'!$A$5:$A$24,$B77,'清冊-代課'!$E$5:$E$24)</f>
        <v>0</v>
      </c>
      <c r="M77" s="399">
        <f>SUMIF('清冊-智慧菓'!$B$7:$B$16,$B77,'清冊-智慧菓'!$M$7:$M$16)</f>
        <v>0</v>
      </c>
      <c r="N77" s="394">
        <f t="shared" si="8"/>
        <v>0</v>
      </c>
      <c r="O77" s="399">
        <f>SUMIF('清冊-代導'!$A$6:$A$15,$B77,'清冊-代導'!$N$6:$N$15)</f>
        <v>0</v>
      </c>
      <c r="P77" s="399">
        <f>SUMIF('清冊-超鐘點'!$A$5:$A$34,$B77,'清冊-超鐘點'!$H$5:$H$34)</f>
        <v>0</v>
      </c>
      <c r="Q77" s="399">
        <f>SUMIF('清冊-減授'!$B$7:$B$36,$B77,'清冊-減授'!$N$7:$N$36)</f>
        <v>0</v>
      </c>
      <c r="R77" s="399">
        <f>SUMIF('清冊-代課'!$A$5:$A$24,$B77,'清冊-代課'!$F$5:$F$24)</f>
        <v>0</v>
      </c>
      <c r="S77" s="399">
        <f>SUMIF('清冊-智慧菓'!$B$7:$B$16,$B77,'清冊-智慧菓'!$N$7:$N$16)</f>
        <v>0</v>
      </c>
      <c r="T77" s="394">
        <f t="shared" si="9"/>
        <v>0</v>
      </c>
      <c r="U77" s="399">
        <f>SUMIF('清冊-代導'!$A$6:$A$15,$B77,'清冊-代導'!$O$6:$O$15)</f>
        <v>0</v>
      </c>
      <c r="V77" s="399">
        <f>SUMIF('清冊-超鐘點'!$A$5:$A$34,$B77,'清冊-超鐘點'!$I$5:$I$34)</f>
        <v>0</v>
      </c>
      <c r="W77" s="399">
        <f>SUMIF('清冊-減授'!$B$7:$B$36,$B77,'清冊-減授'!$O$7:$O$36)</f>
        <v>0</v>
      </c>
      <c r="X77" s="399">
        <f>SUMIF('清冊-代課'!$A$5:$A$24,$B77,'清冊-代課'!$G$5:$G$24)</f>
        <v>0</v>
      </c>
      <c r="Y77" s="399">
        <f>SUMIF('清冊-智慧菓'!$B$7:$B$16,$B77,'清冊-智慧菓'!$O$7:$O$16)</f>
        <v>0</v>
      </c>
      <c r="Z77" s="394">
        <f t="shared" si="10"/>
        <v>0</v>
      </c>
      <c r="AA77" s="399">
        <f>SUMIF('清冊-代導'!$A$6:$A$15,$B77,'清冊-代導'!$P$6:$P$15)</f>
        <v>0</v>
      </c>
      <c r="AB77" s="418"/>
      <c r="AC77" s="399">
        <f>SUMIF('清冊-減授'!$B$7:$B$36,$B77,'清冊-減授'!$P$7:$P$36)</f>
        <v>0</v>
      </c>
      <c r="AD77" s="399">
        <f>SUMIF('清冊-代課'!$A$5:$A$24,$B77,'清冊-代課'!$H$5:$H$24)</f>
        <v>0</v>
      </c>
      <c r="AE77" s="399">
        <f>SUMIF('清冊-智慧菓'!$B$7:$B$16,$B77,'清冊-智慧菓'!$P$7:$P$16)</f>
        <v>0</v>
      </c>
      <c r="AF77" s="394">
        <f t="shared" si="11"/>
        <v>0</v>
      </c>
      <c r="AG77" s="402">
        <f t="shared" si="12"/>
        <v>0</v>
      </c>
      <c r="AH77" s="399">
        <f>SUMIF('清冊-代導'!$A$6:$A$15,$B77,'清冊-代導'!$R$6:$R$15)</f>
        <v>0</v>
      </c>
      <c r="AI77" s="399">
        <f>SUMIF('清冊-超鐘點'!$A$5:$A$34,$B77,'清冊-超鐘點'!$K$5:$K$34)</f>
        <v>0</v>
      </c>
      <c r="AJ77" s="399">
        <f>SUMIF('清冊-減授'!$B$7:$B$36,$B77,'清冊-減授'!$R$7:$R$36)</f>
        <v>0</v>
      </c>
      <c r="AK77" s="399">
        <f>SUMIF('清冊-代課'!$A$5:$A$24,$B77,'清冊-代課'!$J$5:$J$24)</f>
        <v>0</v>
      </c>
      <c r="AL77" s="399">
        <f>SUMIF('清冊-智慧菓'!$B$7:$B$16,$B77,'清冊-智慧菓'!$R$7:$R$16)</f>
        <v>0</v>
      </c>
      <c r="AM77" s="388">
        <f t="shared" si="13"/>
        <v>0</v>
      </c>
    </row>
    <row r="78" spans="1:39">
      <c r="A78" s="413" t="str">
        <f>IF(B78="","",VLOOKUP(B78,員工代號!$A$2:$B$400,2,0))</f>
        <v/>
      </c>
      <c r="B78" s="393"/>
      <c r="C78" s="399">
        <f>SUMIF('清冊-代導'!$A$6:$A$15,$B78,'清冊-代導'!$L$6:$L$15)</f>
        <v>0</v>
      </c>
      <c r="D78" s="399">
        <f>SUMIF('清冊-超鐘點'!$A$5:$A$34,$B78,'清冊-超鐘點'!$F$5:$F$34)</f>
        <v>0</v>
      </c>
      <c r="E78" s="399">
        <f>SUMIF('清冊-減授'!$B$7:$B$36,$B78,'清冊-減授'!$L$7:$L$36)</f>
        <v>0</v>
      </c>
      <c r="F78" s="399">
        <f>SUMIF('清冊-代課'!$A$5:$A$24,$B78,'清冊-代課'!$D$5:$D$24)</f>
        <v>0</v>
      </c>
      <c r="G78" s="399">
        <f>SUMIF('清冊-智慧菓'!$B$7:$B$16,$B78,'清冊-智慧菓'!$L$7:$L$16)</f>
        <v>0</v>
      </c>
      <c r="H78" s="382">
        <f t="shared" si="7"/>
        <v>0</v>
      </c>
      <c r="I78" s="399">
        <f>SUMIF('清冊-代導'!$A$6:$A$15,$B78,'清冊-代導'!$M$6:$M$15)</f>
        <v>0</v>
      </c>
      <c r="J78" s="399">
        <f>SUMIF('清冊-超鐘點'!$A$5:$A$34,$B78,'清冊-超鐘點'!$G$5:$G$34)</f>
        <v>0</v>
      </c>
      <c r="K78" s="399">
        <f>SUMIF('清冊-減授'!$B$7:$B$36,$B78,'清冊-減授'!$M$7:$M$36)</f>
        <v>0</v>
      </c>
      <c r="L78" s="399">
        <f>SUMIF('清冊-代課'!$A$5:$A$24,$B78,'清冊-代課'!$E$5:$E$24)</f>
        <v>0</v>
      </c>
      <c r="M78" s="399">
        <f>SUMIF('清冊-智慧菓'!$B$7:$B$16,$B78,'清冊-智慧菓'!$M$7:$M$16)</f>
        <v>0</v>
      </c>
      <c r="N78" s="394">
        <f t="shared" si="8"/>
        <v>0</v>
      </c>
      <c r="O78" s="399">
        <f>SUMIF('清冊-代導'!$A$6:$A$15,$B78,'清冊-代導'!$N$6:$N$15)</f>
        <v>0</v>
      </c>
      <c r="P78" s="399">
        <f>SUMIF('清冊-超鐘點'!$A$5:$A$34,$B78,'清冊-超鐘點'!$H$5:$H$34)</f>
        <v>0</v>
      </c>
      <c r="Q78" s="399">
        <f>SUMIF('清冊-減授'!$B$7:$B$36,$B78,'清冊-減授'!$N$7:$N$36)</f>
        <v>0</v>
      </c>
      <c r="R78" s="399">
        <f>SUMIF('清冊-代課'!$A$5:$A$24,$B78,'清冊-代課'!$F$5:$F$24)</f>
        <v>0</v>
      </c>
      <c r="S78" s="399">
        <f>SUMIF('清冊-智慧菓'!$B$7:$B$16,$B78,'清冊-智慧菓'!$N$7:$N$16)</f>
        <v>0</v>
      </c>
      <c r="T78" s="394">
        <f t="shared" si="9"/>
        <v>0</v>
      </c>
      <c r="U78" s="399">
        <f>SUMIF('清冊-代導'!$A$6:$A$15,$B78,'清冊-代導'!$O$6:$O$15)</f>
        <v>0</v>
      </c>
      <c r="V78" s="399">
        <f>SUMIF('清冊-超鐘點'!$A$5:$A$34,$B78,'清冊-超鐘點'!$I$5:$I$34)</f>
        <v>0</v>
      </c>
      <c r="W78" s="399">
        <f>SUMIF('清冊-減授'!$B$7:$B$36,$B78,'清冊-減授'!$O$7:$O$36)</f>
        <v>0</v>
      </c>
      <c r="X78" s="399">
        <f>SUMIF('清冊-代課'!$A$5:$A$24,$B78,'清冊-代課'!$G$5:$G$24)</f>
        <v>0</v>
      </c>
      <c r="Y78" s="399">
        <f>SUMIF('清冊-智慧菓'!$B$7:$B$16,$B78,'清冊-智慧菓'!$O$7:$O$16)</f>
        <v>0</v>
      </c>
      <c r="Z78" s="394">
        <f t="shared" si="10"/>
        <v>0</v>
      </c>
      <c r="AA78" s="399">
        <f>SUMIF('清冊-代導'!$A$6:$A$15,$B78,'清冊-代導'!$P$6:$P$15)</f>
        <v>0</v>
      </c>
      <c r="AB78" s="418"/>
      <c r="AC78" s="399">
        <f>SUMIF('清冊-減授'!$B$7:$B$36,$B78,'清冊-減授'!$P$7:$P$36)</f>
        <v>0</v>
      </c>
      <c r="AD78" s="399">
        <f>SUMIF('清冊-代課'!$A$5:$A$24,$B78,'清冊-代課'!$H$5:$H$24)</f>
        <v>0</v>
      </c>
      <c r="AE78" s="399">
        <f>SUMIF('清冊-智慧菓'!$B$7:$B$16,$B78,'清冊-智慧菓'!$P$7:$P$16)</f>
        <v>0</v>
      </c>
      <c r="AF78" s="394">
        <f t="shared" si="11"/>
        <v>0</v>
      </c>
      <c r="AG78" s="402">
        <f t="shared" si="12"/>
        <v>0</v>
      </c>
      <c r="AH78" s="399">
        <f>SUMIF('清冊-代導'!$A$6:$A$15,$B78,'清冊-代導'!$R$6:$R$15)</f>
        <v>0</v>
      </c>
      <c r="AI78" s="399">
        <f>SUMIF('清冊-超鐘點'!$A$5:$A$34,$B78,'清冊-超鐘點'!$K$5:$K$34)</f>
        <v>0</v>
      </c>
      <c r="AJ78" s="399">
        <f>SUMIF('清冊-減授'!$B$7:$B$36,$B78,'清冊-減授'!$R$7:$R$36)</f>
        <v>0</v>
      </c>
      <c r="AK78" s="399">
        <f>SUMIF('清冊-代課'!$A$5:$A$24,$B78,'清冊-代課'!$J$5:$J$24)</f>
        <v>0</v>
      </c>
      <c r="AL78" s="399">
        <f>SUMIF('清冊-智慧菓'!$B$7:$B$16,$B78,'清冊-智慧菓'!$R$7:$R$16)</f>
        <v>0</v>
      </c>
      <c r="AM78" s="388">
        <f t="shared" si="13"/>
        <v>0</v>
      </c>
    </row>
    <row r="79" spans="1:39">
      <c r="A79" s="413" t="str">
        <f>IF(B79="","",VLOOKUP(B79,員工代號!$A$2:$B$400,2,0))</f>
        <v/>
      </c>
      <c r="B79" s="393"/>
      <c r="C79" s="399">
        <f>SUMIF('清冊-代導'!$A$6:$A$15,$B79,'清冊-代導'!$L$6:$L$15)</f>
        <v>0</v>
      </c>
      <c r="D79" s="399">
        <f>SUMIF('清冊-超鐘點'!$A$5:$A$34,$B79,'清冊-超鐘點'!$F$5:$F$34)</f>
        <v>0</v>
      </c>
      <c r="E79" s="399">
        <f>SUMIF('清冊-減授'!$B$7:$B$36,$B79,'清冊-減授'!$L$7:$L$36)</f>
        <v>0</v>
      </c>
      <c r="F79" s="399">
        <f>SUMIF('清冊-代課'!$A$5:$A$24,$B79,'清冊-代課'!$D$5:$D$24)</f>
        <v>0</v>
      </c>
      <c r="G79" s="399">
        <f>SUMIF('清冊-智慧菓'!$B$7:$B$16,$B79,'清冊-智慧菓'!$L$7:$L$16)</f>
        <v>0</v>
      </c>
      <c r="H79" s="382">
        <f t="shared" si="7"/>
        <v>0</v>
      </c>
      <c r="I79" s="399">
        <f>SUMIF('清冊-代導'!$A$6:$A$15,$B79,'清冊-代導'!$M$6:$M$15)</f>
        <v>0</v>
      </c>
      <c r="J79" s="399">
        <f>SUMIF('清冊-超鐘點'!$A$5:$A$34,$B79,'清冊-超鐘點'!$G$5:$G$34)</f>
        <v>0</v>
      </c>
      <c r="K79" s="399">
        <f>SUMIF('清冊-減授'!$B$7:$B$36,$B79,'清冊-減授'!$M$7:$M$36)</f>
        <v>0</v>
      </c>
      <c r="L79" s="399">
        <f>SUMIF('清冊-代課'!$A$5:$A$24,$B79,'清冊-代課'!$E$5:$E$24)</f>
        <v>0</v>
      </c>
      <c r="M79" s="399">
        <f>SUMIF('清冊-智慧菓'!$B$7:$B$16,$B79,'清冊-智慧菓'!$M$7:$M$16)</f>
        <v>0</v>
      </c>
      <c r="N79" s="394">
        <f t="shared" si="8"/>
        <v>0</v>
      </c>
      <c r="O79" s="399">
        <f>SUMIF('清冊-代導'!$A$6:$A$15,$B79,'清冊-代導'!$N$6:$N$15)</f>
        <v>0</v>
      </c>
      <c r="P79" s="399">
        <f>SUMIF('清冊-超鐘點'!$A$5:$A$34,$B79,'清冊-超鐘點'!$H$5:$H$34)</f>
        <v>0</v>
      </c>
      <c r="Q79" s="399">
        <f>SUMIF('清冊-減授'!$B$7:$B$36,$B79,'清冊-減授'!$N$7:$N$36)</f>
        <v>0</v>
      </c>
      <c r="R79" s="399">
        <f>SUMIF('清冊-代課'!$A$5:$A$24,$B79,'清冊-代課'!$F$5:$F$24)</f>
        <v>0</v>
      </c>
      <c r="S79" s="399">
        <f>SUMIF('清冊-智慧菓'!$B$7:$B$16,$B79,'清冊-智慧菓'!$N$7:$N$16)</f>
        <v>0</v>
      </c>
      <c r="T79" s="394">
        <f t="shared" si="9"/>
        <v>0</v>
      </c>
      <c r="U79" s="399">
        <f>SUMIF('清冊-代導'!$A$6:$A$15,$B79,'清冊-代導'!$O$6:$O$15)</f>
        <v>0</v>
      </c>
      <c r="V79" s="399">
        <f>SUMIF('清冊-超鐘點'!$A$5:$A$34,$B79,'清冊-超鐘點'!$I$5:$I$34)</f>
        <v>0</v>
      </c>
      <c r="W79" s="399">
        <f>SUMIF('清冊-減授'!$B$7:$B$36,$B79,'清冊-減授'!$O$7:$O$36)</f>
        <v>0</v>
      </c>
      <c r="X79" s="399">
        <f>SUMIF('清冊-代課'!$A$5:$A$24,$B79,'清冊-代課'!$G$5:$G$24)</f>
        <v>0</v>
      </c>
      <c r="Y79" s="399">
        <f>SUMIF('清冊-智慧菓'!$B$7:$B$16,$B79,'清冊-智慧菓'!$O$7:$O$16)</f>
        <v>0</v>
      </c>
      <c r="Z79" s="394">
        <f t="shared" si="10"/>
        <v>0</v>
      </c>
      <c r="AA79" s="399">
        <f>SUMIF('清冊-代導'!$A$6:$A$15,$B79,'清冊-代導'!$P$6:$P$15)</f>
        <v>0</v>
      </c>
      <c r="AB79" s="418"/>
      <c r="AC79" s="399">
        <f>SUMIF('清冊-減授'!$B$7:$B$36,$B79,'清冊-減授'!$P$7:$P$36)</f>
        <v>0</v>
      </c>
      <c r="AD79" s="399">
        <f>SUMIF('清冊-代課'!$A$5:$A$24,$B79,'清冊-代課'!$H$5:$H$24)</f>
        <v>0</v>
      </c>
      <c r="AE79" s="399">
        <f>SUMIF('清冊-智慧菓'!$B$7:$B$16,$B79,'清冊-智慧菓'!$P$7:$P$16)</f>
        <v>0</v>
      </c>
      <c r="AF79" s="394">
        <f t="shared" si="11"/>
        <v>0</v>
      </c>
      <c r="AG79" s="402">
        <f t="shared" si="12"/>
        <v>0</v>
      </c>
      <c r="AH79" s="399">
        <f>SUMIF('清冊-代導'!$A$6:$A$15,$B79,'清冊-代導'!$R$6:$R$15)</f>
        <v>0</v>
      </c>
      <c r="AI79" s="399">
        <f>SUMIF('清冊-超鐘點'!$A$5:$A$34,$B79,'清冊-超鐘點'!$K$5:$K$34)</f>
        <v>0</v>
      </c>
      <c r="AJ79" s="399">
        <f>SUMIF('清冊-減授'!$B$7:$B$36,$B79,'清冊-減授'!$R$7:$R$36)</f>
        <v>0</v>
      </c>
      <c r="AK79" s="399">
        <f>SUMIF('清冊-代課'!$A$5:$A$24,$B79,'清冊-代課'!$J$5:$J$24)</f>
        <v>0</v>
      </c>
      <c r="AL79" s="399">
        <f>SUMIF('清冊-智慧菓'!$B$7:$B$16,$B79,'清冊-智慧菓'!$R$7:$R$16)</f>
        <v>0</v>
      </c>
      <c r="AM79" s="388">
        <f t="shared" si="13"/>
        <v>0</v>
      </c>
    </row>
    <row r="80" spans="1:39">
      <c r="A80" s="413" t="str">
        <f>IF(B80="","",VLOOKUP(B80,員工代號!$A$2:$B$400,2,0))</f>
        <v/>
      </c>
      <c r="B80" s="393"/>
      <c r="C80" s="399">
        <f>SUMIF('清冊-代導'!$A$6:$A$15,$B80,'清冊-代導'!$L$6:$L$15)</f>
        <v>0</v>
      </c>
      <c r="D80" s="399">
        <f>SUMIF('清冊-超鐘點'!$A$5:$A$34,$B80,'清冊-超鐘點'!$F$5:$F$34)</f>
        <v>0</v>
      </c>
      <c r="E80" s="399">
        <f>SUMIF('清冊-減授'!$B$7:$B$36,$B80,'清冊-減授'!$L$7:$L$36)</f>
        <v>0</v>
      </c>
      <c r="F80" s="399">
        <f>SUMIF('清冊-代課'!$A$5:$A$24,$B80,'清冊-代課'!$D$5:$D$24)</f>
        <v>0</v>
      </c>
      <c r="G80" s="399">
        <f>SUMIF('清冊-智慧菓'!$B$7:$B$16,$B80,'清冊-智慧菓'!$L$7:$L$16)</f>
        <v>0</v>
      </c>
      <c r="H80" s="382">
        <f t="shared" si="7"/>
        <v>0</v>
      </c>
      <c r="I80" s="399">
        <f>SUMIF('清冊-代導'!$A$6:$A$15,$B80,'清冊-代導'!$M$6:$M$15)</f>
        <v>0</v>
      </c>
      <c r="J80" s="399">
        <f>SUMIF('清冊-超鐘點'!$A$5:$A$34,$B80,'清冊-超鐘點'!$G$5:$G$34)</f>
        <v>0</v>
      </c>
      <c r="K80" s="399">
        <f>SUMIF('清冊-減授'!$B$7:$B$36,$B80,'清冊-減授'!$M$7:$M$36)</f>
        <v>0</v>
      </c>
      <c r="L80" s="399">
        <f>SUMIF('清冊-代課'!$A$5:$A$24,$B80,'清冊-代課'!$E$5:$E$24)</f>
        <v>0</v>
      </c>
      <c r="M80" s="399">
        <f>SUMIF('清冊-智慧菓'!$B$7:$B$16,$B80,'清冊-智慧菓'!$M$7:$M$16)</f>
        <v>0</v>
      </c>
      <c r="N80" s="394">
        <f t="shared" si="8"/>
        <v>0</v>
      </c>
      <c r="O80" s="399">
        <f>SUMIF('清冊-代導'!$A$6:$A$15,$B80,'清冊-代導'!$N$6:$N$15)</f>
        <v>0</v>
      </c>
      <c r="P80" s="399">
        <f>SUMIF('清冊-超鐘點'!$A$5:$A$34,$B80,'清冊-超鐘點'!$H$5:$H$34)</f>
        <v>0</v>
      </c>
      <c r="Q80" s="399">
        <f>SUMIF('清冊-減授'!$B$7:$B$36,$B80,'清冊-減授'!$N$7:$N$36)</f>
        <v>0</v>
      </c>
      <c r="R80" s="399">
        <f>SUMIF('清冊-代課'!$A$5:$A$24,$B80,'清冊-代課'!$F$5:$F$24)</f>
        <v>0</v>
      </c>
      <c r="S80" s="399">
        <f>SUMIF('清冊-智慧菓'!$B$7:$B$16,$B80,'清冊-智慧菓'!$N$7:$N$16)</f>
        <v>0</v>
      </c>
      <c r="T80" s="394">
        <f t="shared" si="9"/>
        <v>0</v>
      </c>
      <c r="U80" s="399">
        <f>SUMIF('清冊-代導'!$A$6:$A$15,$B80,'清冊-代導'!$O$6:$O$15)</f>
        <v>0</v>
      </c>
      <c r="V80" s="399">
        <f>SUMIF('清冊-超鐘點'!$A$5:$A$34,$B80,'清冊-超鐘點'!$I$5:$I$34)</f>
        <v>0</v>
      </c>
      <c r="W80" s="399">
        <f>SUMIF('清冊-減授'!$B$7:$B$36,$B80,'清冊-減授'!$O$7:$O$36)</f>
        <v>0</v>
      </c>
      <c r="X80" s="399">
        <f>SUMIF('清冊-代課'!$A$5:$A$24,$B80,'清冊-代課'!$G$5:$G$24)</f>
        <v>0</v>
      </c>
      <c r="Y80" s="399">
        <f>SUMIF('清冊-智慧菓'!$B$7:$B$16,$B80,'清冊-智慧菓'!$O$7:$O$16)</f>
        <v>0</v>
      </c>
      <c r="Z80" s="394">
        <f t="shared" si="10"/>
        <v>0</v>
      </c>
      <c r="AA80" s="399">
        <f>SUMIF('清冊-代導'!$A$6:$A$15,$B80,'清冊-代導'!$P$6:$P$15)</f>
        <v>0</v>
      </c>
      <c r="AB80" s="418"/>
      <c r="AC80" s="399">
        <f>SUMIF('清冊-減授'!$B$7:$B$36,$B80,'清冊-減授'!$P$7:$P$36)</f>
        <v>0</v>
      </c>
      <c r="AD80" s="399">
        <f>SUMIF('清冊-代課'!$A$5:$A$24,$B80,'清冊-代課'!$H$5:$H$24)</f>
        <v>0</v>
      </c>
      <c r="AE80" s="399">
        <f>SUMIF('清冊-智慧菓'!$B$7:$B$16,$B80,'清冊-智慧菓'!$P$7:$P$16)</f>
        <v>0</v>
      </c>
      <c r="AF80" s="394">
        <f t="shared" si="11"/>
        <v>0</v>
      </c>
      <c r="AG80" s="402">
        <f t="shared" si="12"/>
        <v>0</v>
      </c>
      <c r="AH80" s="399">
        <f>SUMIF('清冊-代導'!$A$6:$A$15,$B80,'清冊-代導'!$R$6:$R$15)</f>
        <v>0</v>
      </c>
      <c r="AI80" s="399">
        <f>SUMIF('清冊-超鐘點'!$A$5:$A$34,$B80,'清冊-超鐘點'!$K$5:$K$34)</f>
        <v>0</v>
      </c>
      <c r="AJ80" s="399">
        <f>SUMIF('清冊-減授'!$B$7:$B$36,$B80,'清冊-減授'!$R$7:$R$36)</f>
        <v>0</v>
      </c>
      <c r="AK80" s="399">
        <f>SUMIF('清冊-代課'!$A$5:$A$24,$B80,'清冊-代課'!$J$5:$J$24)</f>
        <v>0</v>
      </c>
      <c r="AL80" s="399">
        <f>SUMIF('清冊-智慧菓'!$B$7:$B$16,$B80,'清冊-智慧菓'!$R$7:$R$16)</f>
        <v>0</v>
      </c>
      <c r="AM80" s="388">
        <f t="shared" si="13"/>
        <v>0</v>
      </c>
    </row>
    <row r="81" spans="1:39">
      <c r="A81" s="413" t="str">
        <f>IF(B81="","",VLOOKUP(B81,員工代號!$A$2:$B$400,2,0))</f>
        <v/>
      </c>
      <c r="B81" s="393"/>
      <c r="C81" s="399">
        <f>SUMIF('清冊-代導'!$A$6:$A$15,$B81,'清冊-代導'!$L$6:$L$15)</f>
        <v>0</v>
      </c>
      <c r="D81" s="399">
        <f>SUMIF('清冊-超鐘點'!$A$5:$A$34,$B81,'清冊-超鐘點'!$F$5:$F$34)</f>
        <v>0</v>
      </c>
      <c r="E81" s="399">
        <f>SUMIF('清冊-減授'!$B$7:$B$36,$B81,'清冊-減授'!$L$7:$L$36)</f>
        <v>0</v>
      </c>
      <c r="F81" s="399">
        <f>SUMIF('清冊-代課'!$A$5:$A$24,$B81,'清冊-代課'!$D$5:$D$24)</f>
        <v>0</v>
      </c>
      <c r="G81" s="399">
        <f>SUMIF('清冊-智慧菓'!$B$7:$B$16,$B81,'清冊-智慧菓'!$L$7:$L$16)</f>
        <v>0</v>
      </c>
      <c r="H81" s="382">
        <f t="shared" si="7"/>
        <v>0</v>
      </c>
      <c r="I81" s="399">
        <f>SUMIF('清冊-代導'!$A$6:$A$15,$B81,'清冊-代導'!$M$6:$M$15)</f>
        <v>0</v>
      </c>
      <c r="J81" s="399">
        <f>SUMIF('清冊-超鐘點'!$A$5:$A$34,$B81,'清冊-超鐘點'!$G$5:$G$34)</f>
        <v>0</v>
      </c>
      <c r="K81" s="399">
        <f>SUMIF('清冊-減授'!$B$7:$B$36,$B81,'清冊-減授'!$M$7:$M$36)</f>
        <v>0</v>
      </c>
      <c r="L81" s="399">
        <f>SUMIF('清冊-代課'!$A$5:$A$24,$B81,'清冊-代課'!$E$5:$E$24)</f>
        <v>0</v>
      </c>
      <c r="M81" s="399">
        <f>SUMIF('清冊-智慧菓'!$B$7:$B$16,$B81,'清冊-智慧菓'!$M$7:$M$16)</f>
        <v>0</v>
      </c>
      <c r="N81" s="394">
        <f t="shared" si="8"/>
        <v>0</v>
      </c>
      <c r="O81" s="399">
        <f>SUMIF('清冊-代導'!$A$6:$A$15,$B81,'清冊-代導'!$N$6:$N$15)</f>
        <v>0</v>
      </c>
      <c r="P81" s="399">
        <f>SUMIF('清冊-超鐘點'!$A$5:$A$34,$B81,'清冊-超鐘點'!$H$5:$H$34)</f>
        <v>0</v>
      </c>
      <c r="Q81" s="399">
        <f>SUMIF('清冊-減授'!$B$7:$B$36,$B81,'清冊-減授'!$N$7:$N$36)</f>
        <v>0</v>
      </c>
      <c r="R81" s="399">
        <f>SUMIF('清冊-代課'!$A$5:$A$24,$B81,'清冊-代課'!$F$5:$F$24)</f>
        <v>0</v>
      </c>
      <c r="S81" s="399">
        <f>SUMIF('清冊-智慧菓'!$B$7:$B$16,$B81,'清冊-智慧菓'!$N$7:$N$16)</f>
        <v>0</v>
      </c>
      <c r="T81" s="394">
        <f t="shared" si="9"/>
        <v>0</v>
      </c>
      <c r="U81" s="399">
        <f>SUMIF('清冊-代導'!$A$6:$A$15,$B81,'清冊-代導'!$O$6:$O$15)</f>
        <v>0</v>
      </c>
      <c r="V81" s="399">
        <f>SUMIF('清冊-超鐘點'!$A$5:$A$34,$B81,'清冊-超鐘點'!$I$5:$I$34)</f>
        <v>0</v>
      </c>
      <c r="W81" s="399">
        <f>SUMIF('清冊-減授'!$B$7:$B$36,$B81,'清冊-減授'!$O$7:$O$36)</f>
        <v>0</v>
      </c>
      <c r="X81" s="399">
        <f>SUMIF('清冊-代課'!$A$5:$A$24,$B81,'清冊-代課'!$G$5:$G$24)</f>
        <v>0</v>
      </c>
      <c r="Y81" s="399">
        <f>SUMIF('清冊-智慧菓'!$B$7:$B$16,$B81,'清冊-智慧菓'!$O$7:$O$16)</f>
        <v>0</v>
      </c>
      <c r="Z81" s="394">
        <f t="shared" si="10"/>
        <v>0</v>
      </c>
      <c r="AA81" s="399">
        <f>SUMIF('清冊-代導'!$A$6:$A$15,$B81,'清冊-代導'!$P$6:$P$15)</f>
        <v>0</v>
      </c>
      <c r="AB81" s="418"/>
      <c r="AC81" s="399">
        <f>SUMIF('清冊-減授'!$B$7:$B$36,$B81,'清冊-減授'!$P$7:$P$36)</f>
        <v>0</v>
      </c>
      <c r="AD81" s="399">
        <f>SUMIF('清冊-代課'!$A$5:$A$24,$B81,'清冊-代課'!$H$5:$H$24)</f>
        <v>0</v>
      </c>
      <c r="AE81" s="399">
        <f>SUMIF('清冊-智慧菓'!$B$7:$B$16,$B81,'清冊-智慧菓'!$P$7:$P$16)</f>
        <v>0</v>
      </c>
      <c r="AF81" s="394">
        <f t="shared" si="11"/>
        <v>0</v>
      </c>
      <c r="AG81" s="402">
        <f t="shared" si="12"/>
        <v>0</v>
      </c>
      <c r="AH81" s="399">
        <f>SUMIF('清冊-代導'!$A$6:$A$15,$B81,'清冊-代導'!$R$6:$R$15)</f>
        <v>0</v>
      </c>
      <c r="AI81" s="399">
        <f>SUMIF('清冊-超鐘點'!$A$5:$A$34,$B81,'清冊-超鐘點'!$K$5:$K$34)</f>
        <v>0</v>
      </c>
      <c r="AJ81" s="399">
        <f>SUMIF('清冊-減授'!$B$7:$B$36,$B81,'清冊-減授'!$R$7:$R$36)</f>
        <v>0</v>
      </c>
      <c r="AK81" s="399">
        <f>SUMIF('清冊-代課'!$A$5:$A$24,$B81,'清冊-代課'!$J$5:$J$24)</f>
        <v>0</v>
      </c>
      <c r="AL81" s="399">
        <f>SUMIF('清冊-智慧菓'!$B$7:$B$16,$B81,'清冊-智慧菓'!$R$7:$R$16)</f>
        <v>0</v>
      </c>
      <c r="AM81" s="388">
        <f t="shared" si="13"/>
        <v>0</v>
      </c>
    </row>
    <row r="82" spans="1:39">
      <c r="A82" s="413" t="str">
        <f>IF(B82="","",VLOOKUP(B82,員工代號!$A$2:$B$400,2,0))</f>
        <v/>
      </c>
      <c r="B82" s="393"/>
      <c r="C82" s="399">
        <f>SUMIF('清冊-代導'!$A$6:$A$15,$B82,'清冊-代導'!$L$6:$L$15)</f>
        <v>0</v>
      </c>
      <c r="D82" s="399">
        <f>SUMIF('清冊-超鐘點'!$A$5:$A$34,$B82,'清冊-超鐘點'!$F$5:$F$34)</f>
        <v>0</v>
      </c>
      <c r="E82" s="399">
        <f>SUMIF('清冊-減授'!$B$7:$B$36,$B82,'清冊-減授'!$L$7:$L$36)</f>
        <v>0</v>
      </c>
      <c r="F82" s="399">
        <f>SUMIF('清冊-代課'!$A$5:$A$24,$B82,'清冊-代課'!$D$5:$D$24)</f>
        <v>0</v>
      </c>
      <c r="G82" s="399">
        <f>SUMIF('清冊-智慧菓'!$B$7:$B$16,$B82,'清冊-智慧菓'!$L$7:$L$16)</f>
        <v>0</v>
      </c>
      <c r="H82" s="382">
        <f t="shared" si="7"/>
        <v>0</v>
      </c>
      <c r="I82" s="399">
        <f>SUMIF('清冊-代導'!$A$6:$A$15,$B82,'清冊-代導'!$M$6:$M$15)</f>
        <v>0</v>
      </c>
      <c r="J82" s="399">
        <f>SUMIF('清冊-超鐘點'!$A$5:$A$34,$B82,'清冊-超鐘點'!$G$5:$G$34)</f>
        <v>0</v>
      </c>
      <c r="K82" s="399">
        <f>SUMIF('清冊-減授'!$B$7:$B$36,$B82,'清冊-減授'!$M$7:$M$36)</f>
        <v>0</v>
      </c>
      <c r="L82" s="399">
        <f>SUMIF('清冊-代課'!$A$5:$A$24,$B82,'清冊-代課'!$E$5:$E$24)</f>
        <v>0</v>
      </c>
      <c r="M82" s="399">
        <f>SUMIF('清冊-智慧菓'!$B$7:$B$16,$B82,'清冊-智慧菓'!$M$7:$M$16)</f>
        <v>0</v>
      </c>
      <c r="N82" s="394">
        <f t="shared" si="8"/>
        <v>0</v>
      </c>
      <c r="O82" s="399">
        <f>SUMIF('清冊-代導'!$A$6:$A$15,$B82,'清冊-代導'!$N$6:$N$15)</f>
        <v>0</v>
      </c>
      <c r="P82" s="399">
        <f>SUMIF('清冊-超鐘點'!$A$5:$A$34,$B82,'清冊-超鐘點'!$H$5:$H$34)</f>
        <v>0</v>
      </c>
      <c r="Q82" s="399">
        <f>SUMIF('清冊-減授'!$B$7:$B$36,$B82,'清冊-減授'!$N$7:$N$36)</f>
        <v>0</v>
      </c>
      <c r="R82" s="399">
        <f>SUMIF('清冊-代課'!$A$5:$A$24,$B82,'清冊-代課'!$F$5:$F$24)</f>
        <v>0</v>
      </c>
      <c r="S82" s="399">
        <f>SUMIF('清冊-智慧菓'!$B$7:$B$16,$B82,'清冊-智慧菓'!$N$7:$N$16)</f>
        <v>0</v>
      </c>
      <c r="T82" s="394">
        <f t="shared" si="9"/>
        <v>0</v>
      </c>
      <c r="U82" s="399">
        <f>SUMIF('清冊-代導'!$A$6:$A$15,$B82,'清冊-代導'!$O$6:$O$15)</f>
        <v>0</v>
      </c>
      <c r="V82" s="399">
        <f>SUMIF('清冊-超鐘點'!$A$5:$A$34,$B82,'清冊-超鐘點'!$I$5:$I$34)</f>
        <v>0</v>
      </c>
      <c r="W82" s="399">
        <f>SUMIF('清冊-減授'!$B$7:$B$36,$B82,'清冊-減授'!$O$7:$O$36)</f>
        <v>0</v>
      </c>
      <c r="X82" s="399">
        <f>SUMIF('清冊-代課'!$A$5:$A$24,$B82,'清冊-代課'!$G$5:$G$24)</f>
        <v>0</v>
      </c>
      <c r="Y82" s="399">
        <f>SUMIF('清冊-智慧菓'!$B$7:$B$16,$B82,'清冊-智慧菓'!$O$7:$O$16)</f>
        <v>0</v>
      </c>
      <c r="Z82" s="394">
        <f t="shared" si="10"/>
        <v>0</v>
      </c>
      <c r="AA82" s="399">
        <f>SUMIF('清冊-代導'!$A$6:$A$15,$B82,'清冊-代導'!$P$6:$P$15)</f>
        <v>0</v>
      </c>
      <c r="AB82" s="418"/>
      <c r="AC82" s="399">
        <f>SUMIF('清冊-減授'!$B$7:$B$36,$B82,'清冊-減授'!$P$7:$P$36)</f>
        <v>0</v>
      </c>
      <c r="AD82" s="399">
        <f>SUMIF('清冊-代課'!$A$5:$A$24,$B82,'清冊-代課'!$H$5:$H$24)</f>
        <v>0</v>
      </c>
      <c r="AE82" s="399">
        <f>SUMIF('清冊-智慧菓'!$B$7:$B$16,$B82,'清冊-智慧菓'!$P$7:$P$16)</f>
        <v>0</v>
      </c>
      <c r="AF82" s="394">
        <f t="shared" si="11"/>
        <v>0</v>
      </c>
      <c r="AG82" s="402">
        <f t="shared" si="12"/>
        <v>0</v>
      </c>
      <c r="AH82" s="399">
        <f>SUMIF('清冊-代導'!$A$6:$A$15,$B82,'清冊-代導'!$R$6:$R$15)</f>
        <v>0</v>
      </c>
      <c r="AI82" s="399">
        <f>SUMIF('清冊-超鐘點'!$A$5:$A$34,$B82,'清冊-超鐘點'!$K$5:$K$34)</f>
        <v>0</v>
      </c>
      <c r="AJ82" s="399">
        <f>SUMIF('清冊-減授'!$B$7:$B$36,$B82,'清冊-減授'!$R$7:$R$36)</f>
        <v>0</v>
      </c>
      <c r="AK82" s="399">
        <f>SUMIF('清冊-代課'!$A$5:$A$24,$B82,'清冊-代課'!$J$5:$J$24)</f>
        <v>0</v>
      </c>
      <c r="AL82" s="399">
        <f>SUMIF('清冊-智慧菓'!$B$7:$B$16,$B82,'清冊-智慧菓'!$R$7:$R$16)</f>
        <v>0</v>
      </c>
      <c r="AM82" s="388">
        <f t="shared" si="13"/>
        <v>0</v>
      </c>
    </row>
    <row r="83" spans="1:39">
      <c r="A83" s="413" t="str">
        <f>IF(B83="","",VLOOKUP(B83,員工代號!$A$2:$B$400,2,0))</f>
        <v/>
      </c>
      <c r="B83" s="393"/>
      <c r="C83" s="399">
        <f>SUMIF('清冊-代導'!$A$6:$A$15,$B83,'清冊-代導'!$L$6:$L$15)</f>
        <v>0</v>
      </c>
      <c r="D83" s="399">
        <f>SUMIF('清冊-超鐘點'!$A$5:$A$34,$B83,'清冊-超鐘點'!$F$5:$F$34)</f>
        <v>0</v>
      </c>
      <c r="E83" s="399">
        <f>SUMIF('清冊-減授'!$B$7:$B$36,$B83,'清冊-減授'!$L$7:$L$36)</f>
        <v>0</v>
      </c>
      <c r="F83" s="399">
        <f>SUMIF('清冊-代課'!$A$5:$A$24,$B83,'清冊-代課'!$D$5:$D$24)</f>
        <v>0</v>
      </c>
      <c r="G83" s="399">
        <f>SUMIF('清冊-智慧菓'!$B$7:$B$16,$B83,'清冊-智慧菓'!$L$7:$L$16)</f>
        <v>0</v>
      </c>
      <c r="H83" s="382">
        <f t="shared" si="7"/>
        <v>0</v>
      </c>
      <c r="I83" s="399">
        <f>SUMIF('清冊-代導'!$A$6:$A$15,$B83,'清冊-代導'!$M$6:$M$15)</f>
        <v>0</v>
      </c>
      <c r="J83" s="399">
        <f>SUMIF('清冊-超鐘點'!$A$5:$A$34,$B83,'清冊-超鐘點'!$G$5:$G$34)</f>
        <v>0</v>
      </c>
      <c r="K83" s="399">
        <f>SUMIF('清冊-減授'!$B$7:$B$36,$B83,'清冊-減授'!$M$7:$M$36)</f>
        <v>0</v>
      </c>
      <c r="L83" s="399">
        <f>SUMIF('清冊-代課'!$A$5:$A$24,$B83,'清冊-代課'!$E$5:$E$24)</f>
        <v>0</v>
      </c>
      <c r="M83" s="399">
        <f>SUMIF('清冊-智慧菓'!$B$7:$B$16,$B83,'清冊-智慧菓'!$M$7:$M$16)</f>
        <v>0</v>
      </c>
      <c r="N83" s="394">
        <f t="shared" si="8"/>
        <v>0</v>
      </c>
      <c r="O83" s="399">
        <f>SUMIF('清冊-代導'!$A$6:$A$15,$B83,'清冊-代導'!$N$6:$N$15)</f>
        <v>0</v>
      </c>
      <c r="P83" s="399">
        <f>SUMIF('清冊-超鐘點'!$A$5:$A$34,$B83,'清冊-超鐘點'!$H$5:$H$34)</f>
        <v>0</v>
      </c>
      <c r="Q83" s="399">
        <f>SUMIF('清冊-減授'!$B$7:$B$36,$B83,'清冊-減授'!$N$7:$N$36)</f>
        <v>0</v>
      </c>
      <c r="R83" s="399">
        <f>SUMIF('清冊-代課'!$A$5:$A$24,$B83,'清冊-代課'!$F$5:$F$24)</f>
        <v>0</v>
      </c>
      <c r="S83" s="399">
        <f>SUMIF('清冊-智慧菓'!$B$7:$B$16,$B83,'清冊-智慧菓'!$N$7:$N$16)</f>
        <v>0</v>
      </c>
      <c r="T83" s="394">
        <f t="shared" si="9"/>
        <v>0</v>
      </c>
      <c r="U83" s="399">
        <f>SUMIF('清冊-代導'!$A$6:$A$15,$B83,'清冊-代導'!$O$6:$O$15)</f>
        <v>0</v>
      </c>
      <c r="V83" s="399">
        <f>SUMIF('清冊-超鐘點'!$A$5:$A$34,$B83,'清冊-超鐘點'!$I$5:$I$34)</f>
        <v>0</v>
      </c>
      <c r="W83" s="399">
        <f>SUMIF('清冊-減授'!$B$7:$B$36,$B83,'清冊-減授'!$O$7:$O$36)</f>
        <v>0</v>
      </c>
      <c r="X83" s="399">
        <f>SUMIF('清冊-代課'!$A$5:$A$24,$B83,'清冊-代課'!$G$5:$G$24)</f>
        <v>0</v>
      </c>
      <c r="Y83" s="399">
        <f>SUMIF('清冊-智慧菓'!$B$7:$B$16,$B83,'清冊-智慧菓'!$O$7:$O$16)</f>
        <v>0</v>
      </c>
      <c r="Z83" s="394">
        <f t="shared" si="10"/>
        <v>0</v>
      </c>
      <c r="AA83" s="399">
        <f>SUMIF('清冊-代導'!$A$6:$A$15,$B83,'清冊-代導'!$P$6:$P$15)</f>
        <v>0</v>
      </c>
      <c r="AB83" s="418"/>
      <c r="AC83" s="399">
        <f>SUMIF('清冊-減授'!$B$7:$B$36,$B83,'清冊-減授'!$P$7:$P$36)</f>
        <v>0</v>
      </c>
      <c r="AD83" s="399">
        <f>SUMIF('清冊-代課'!$A$5:$A$24,$B83,'清冊-代課'!$H$5:$H$24)</f>
        <v>0</v>
      </c>
      <c r="AE83" s="399">
        <f>SUMIF('清冊-智慧菓'!$B$7:$B$16,$B83,'清冊-智慧菓'!$P$7:$P$16)</f>
        <v>0</v>
      </c>
      <c r="AF83" s="394">
        <f t="shared" si="11"/>
        <v>0</v>
      </c>
      <c r="AG83" s="402">
        <f t="shared" si="12"/>
        <v>0</v>
      </c>
      <c r="AH83" s="399">
        <f>SUMIF('清冊-代導'!$A$6:$A$15,$B83,'清冊-代導'!$R$6:$R$15)</f>
        <v>0</v>
      </c>
      <c r="AI83" s="399">
        <f>SUMIF('清冊-超鐘點'!$A$5:$A$34,$B83,'清冊-超鐘點'!$K$5:$K$34)</f>
        <v>0</v>
      </c>
      <c r="AJ83" s="399">
        <f>SUMIF('清冊-減授'!$B$7:$B$36,$B83,'清冊-減授'!$R$7:$R$36)</f>
        <v>0</v>
      </c>
      <c r="AK83" s="399">
        <f>SUMIF('清冊-代課'!$A$5:$A$24,$B83,'清冊-代課'!$J$5:$J$24)</f>
        <v>0</v>
      </c>
      <c r="AL83" s="399">
        <f>SUMIF('清冊-智慧菓'!$B$7:$B$16,$B83,'清冊-智慧菓'!$R$7:$R$16)</f>
        <v>0</v>
      </c>
      <c r="AM83" s="388">
        <f t="shared" si="13"/>
        <v>0</v>
      </c>
    </row>
    <row r="84" spans="1:39">
      <c r="A84" s="413" t="str">
        <f>IF(B84="","",VLOOKUP(B84,員工代號!$A$2:$B$400,2,0))</f>
        <v/>
      </c>
      <c r="B84" s="393"/>
      <c r="C84" s="399">
        <f>SUMIF('清冊-代導'!$A$6:$A$15,$B84,'清冊-代導'!$L$6:$L$15)</f>
        <v>0</v>
      </c>
      <c r="D84" s="399">
        <f>SUMIF('清冊-超鐘點'!$A$5:$A$34,$B84,'清冊-超鐘點'!$F$5:$F$34)</f>
        <v>0</v>
      </c>
      <c r="E84" s="399">
        <f>SUMIF('清冊-減授'!$B$7:$B$36,$B84,'清冊-減授'!$L$7:$L$36)</f>
        <v>0</v>
      </c>
      <c r="F84" s="399">
        <f>SUMIF('清冊-代課'!$A$5:$A$24,$B84,'清冊-代課'!$D$5:$D$24)</f>
        <v>0</v>
      </c>
      <c r="G84" s="399">
        <f>SUMIF('清冊-智慧菓'!$B$7:$B$16,$B84,'清冊-智慧菓'!$L$7:$L$16)</f>
        <v>0</v>
      </c>
      <c r="H84" s="382">
        <f t="shared" si="7"/>
        <v>0</v>
      </c>
      <c r="I84" s="399">
        <f>SUMIF('清冊-代導'!$A$6:$A$15,$B84,'清冊-代導'!$M$6:$M$15)</f>
        <v>0</v>
      </c>
      <c r="J84" s="399">
        <f>SUMIF('清冊-超鐘點'!$A$5:$A$34,$B84,'清冊-超鐘點'!$G$5:$G$34)</f>
        <v>0</v>
      </c>
      <c r="K84" s="399">
        <f>SUMIF('清冊-減授'!$B$7:$B$36,$B84,'清冊-減授'!$M$7:$M$36)</f>
        <v>0</v>
      </c>
      <c r="L84" s="399">
        <f>SUMIF('清冊-代課'!$A$5:$A$24,$B84,'清冊-代課'!$E$5:$E$24)</f>
        <v>0</v>
      </c>
      <c r="M84" s="399">
        <f>SUMIF('清冊-智慧菓'!$B$7:$B$16,$B84,'清冊-智慧菓'!$M$7:$M$16)</f>
        <v>0</v>
      </c>
      <c r="N84" s="394">
        <f t="shared" si="8"/>
        <v>0</v>
      </c>
      <c r="O84" s="399">
        <f>SUMIF('清冊-代導'!$A$6:$A$15,$B84,'清冊-代導'!$N$6:$N$15)</f>
        <v>0</v>
      </c>
      <c r="P84" s="399">
        <f>SUMIF('清冊-超鐘點'!$A$5:$A$34,$B84,'清冊-超鐘點'!$H$5:$H$34)</f>
        <v>0</v>
      </c>
      <c r="Q84" s="399">
        <f>SUMIF('清冊-減授'!$B$7:$B$36,$B84,'清冊-減授'!$N$7:$N$36)</f>
        <v>0</v>
      </c>
      <c r="R84" s="399">
        <f>SUMIF('清冊-代課'!$A$5:$A$24,$B84,'清冊-代課'!$F$5:$F$24)</f>
        <v>0</v>
      </c>
      <c r="S84" s="399">
        <f>SUMIF('清冊-智慧菓'!$B$7:$B$16,$B84,'清冊-智慧菓'!$N$7:$N$16)</f>
        <v>0</v>
      </c>
      <c r="T84" s="394">
        <f t="shared" si="9"/>
        <v>0</v>
      </c>
      <c r="U84" s="399">
        <f>SUMIF('清冊-代導'!$A$6:$A$15,$B84,'清冊-代導'!$O$6:$O$15)</f>
        <v>0</v>
      </c>
      <c r="V84" s="399">
        <f>SUMIF('清冊-超鐘點'!$A$5:$A$34,$B84,'清冊-超鐘點'!$I$5:$I$34)</f>
        <v>0</v>
      </c>
      <c r="W84" s="399">
        <f>SUMIF('清冊-減授'!$B$7:$B$36,$B84,'清冊-減授'!$O$7:$O$36)</f>
        <v>0</v>
      </c>
      <c r="X84" s="399">
        <f>SUMIF('清冊-代課'!$A$5:$A$24,$B84,'清冊-代課'!$G$5:$G$24)</f>
        <v>0</v>
      </c>
      <c r="Y84" s="399">
        <f>SUMIF('清冊-智慧菓'!$B$7:$B$16,$B84,'清冊-智慧菓'!$O$7:$O$16)</f>
        <v>0</v>
      </c>
      <c r="Z84" s="394">
        <f t="shared" si="10"/>
        <v>0</v>
      </c>
      <c r="AA84" s="399">
        <f>SUMIF('清冊-代導'!$A$6:$A$15,$B84,'清冊-代導'!$P$6:$P$15)</f>
        <v>0</v>
      </c>
      <c r="AB84" s="418"/>
      <c r="AC84" s="399">
        <f>SUMIF('清冊-減授'!$B$7:$B$36,$B84,'清冊-減授'!$P$7:$P$36)</f>
        <v>0</v>
      </c>
      <c r="AD84" s="399">
        <f>SUMIF('清冊-代課'!$A$5:$A$24,$B84,'清冊-代課'!$H$5:$H$24)</f>
        <v>0</v>
      </c>
      <c r="AE84" s="399">
        <f>SUMIF('清冊-智慧菓'!$B$7:$B$16,$B84,'清冊-智慧菓'!$P$7:$P$16)</f>
        <v>0</v>
      </c>
      <c r="AF84" s="394">
        <f t="shared" si="11"/>
        <v>0</v>
      </c>
      <c r="AG84" s="402">
        <f t="shared" si="12"/>
        <v>0</v>
      </c>
      <c r="AH84" s="399">
        <f>SUMIF('清冊-代導'!$A$6:$A$15,$B84,'清冊-代導'!$R$6:$R$15)</f>
        <v>0</v>
      </c>
      <c r="AI84" s="399">
        <f>SUMIF('清冊-超鐘點'!$A$5:$A$34,$B84,'清冊-超鐘點'!$K$5:$K$34)</f>
        <v>0</v>
      </c>
      <c r="AJ84" s="399">
        <f>SUMIF('清冊-減授'!$B$7:$B$36,$B84,'清冊-減授'!$R$7:$R$36)</f>
        <v>0</v>
      </c>
      <c r="AK84" s="399">
        <f>SUMIF('清冊-代課'!$A$5:$A$24,$B84,'清冊-代課'!$J$5:$J$24)</f>
        <v>0</v>
      </c>
      <c r="AL84" s="399">
        <f>SUMIF('清冊-智慧菓'!$B$7:$B$16,$B84,'清冊-智慧菓'!$R$7:$R$16)</f>
        <v>0</v>
      </c>
      <c r="AM84" s="388">
        <f t="shared" si="13"/>
        <v>0</v>
      </c>
    </row>
    <row r="85" spans="1:39">
      <c r="A85" s="413" t="str">
        <f>IF(B85="","",VLOOKUP(B85,員工代號!$A$2:$B$400,2,0))</f>
        <v/>
      </c>
      <c r="B85" s="393"/>
      <c r="C85" s="399">
        <f>SUMIF('清冊-代導'!$A$6:$A$15,$B85,'清冊-代導'!$L$6:$L$15)</f>
        <v>0</v>
      </c>
      <c r="D85" s="399">
        <f>SUMIF('清冊-超鐘點'!$A$5:$A$34,$B85,'清冊-超鐘點'!$F$5:$F$34)</f>
        <v>0</v>
      </c>
      <c r="E85" s="399">
        <f>SUMIF('清冊-減授'!$B$7:$B$36,$B85,'清冊-減授'!$L$7:$L$36)</f>
        <v>0</v>
      </c>
      <c r="F85" s="399">
        <f>SUMIF('清冊-代課'!$A$5:$A$24,$B85,'清冊-代課'!$D$5:$D$24)</f>
        <v>0</v>
      </c>
      <c r="G85" s="399">
        <f>SUMIF('清冊-智慧菓'!$B$7:$B$16,$B85,'清冊-智慧菓'!$L$7:$L$16)</f>
        <v>0</v>
      </c>
      <c r="H85" s="382">
        <f t="shared" si="7"/>
        <v>0</v>
      </c>
      <c r="I85" s="399">
        <f>SUMIF('清冊-代導'!$A$6:$A$15,$B85,'清冊-代導'!$M$6:$M$15)</f>
        <v>0</v>
      </c>
      <c r="J85" s="399">
        <f>SUMIF('清冊-超鐘點'!$A$5:$A$34,$B85,'清冊-超鐘點'!$G$5:$G$34)</f>
        <v>0</v>
      </c>
      <c r="K85" s="399">
        <f>SUMIF('清冊-減授'!$B$7:$B$36,$B85,'清冊-減授'!$M$7:$M$36)</f>
        <v>0</v>
      </c>
      <c r="L85" s="399">
        <f>SUMIF('清冊-代課'!$A$5:$A$24,$B85,'清冊-代課'!$E$5:$E$24)</f>
        <v>0</v>
      </c>
      <c r="M85" s="399">
        <f>SUMIF('清冊-智慧菓'!$B$7:$B$16,$B85,'清冊-智慧菓'!$M$7:$M$16)</f>
        <v>0</v>
      </c>
      <c r="N85" s="394">
        <f t="shared" si="8"/>
        <v>0</v>
      </c>
      <c r="O85" s="399">
        <f>SUMIF('清冊-代導'!$A$6:$A$15,$B85,'清冊-代導'!$N$6:$N$15)</f>
        <v>0</v>
      </c>
      <c r="P85" s="399">
        <f>SUMIF('清冊-超鐘點'!$A$5:$A$34,$B85,'清冊-超鐘點'!$H$5:$H$34)</f>
        <v>0</v>
      </c>
      <c r="Q85" s="399">
        <f>SUMIF('清冊-減授'!$B$7:$B$36,$B85,'清冊-減授'!$N$7:$N$36)</f>
        <v>0</v>
      </c>
      <c r="R85" s="399">
        <f>SUMIF('清冊-代課'!$A$5:$A$24,$B85,'清冊-代課'!$F$5:$F$24)</f>
        <v>0</v>
      </c>
      <c r="S85" s="399">
        <f>SUMIF('清冊-智慧菓'!$B$7:$B$16,$B85,'清冊-智慧菓'!$N$7:$N$16)</f>
        <v>0</v>
      </c>
      <c r="T85" s="394">
        <f t="shared" si="9"/>
        <v>0</v>
      </c>
      <c r="U85" s="399">
        <f>SUMIF('清冊-代導'!$A$6:$A$15,$B85,'清冊-代導'!$O$6:$O$15)</f>
        <v>0</v>
      </c>
      <c r="V85" s="399">
        <f>SUMIF('清冊-超鐘點'!$A$5:$A$34,$B85,'清冊-超鐘點'!$I$5:$I$34)</f>
        <v>0</v>
      </c>
      <c r="W85" s="399">
        <f>SUMIF('清冊-減授'!$B$7:$B$36,$B85,'清冊-減授'!$O$7:$O$36)</f>
        <v>0</v>
      </c>
      <c r="X85" s="399">
        <f>SUMIF('清冊-代課'!$A$5:$A$24,$B85,'清冊-代課'!$G$5:$G$24)</f>
        <v>0</v>
      </c>
      <c r="Y85" s="399">
        <f>SUMIF('清冊-智慧菓'!$B$7:$B$16,$B85,'清冊-智慧菓'!$O$7:$O$16)</f>
        <v>0</v>
      </c>
      <c r="Z85" s="394">
        <f t="shared" si="10"/>
        <v>0</v>
      </c>
      <c r="AA85" s="399">
        <f>SUMIF('清冊-代導'!$A$6:$A$15,$B85,'清冊-代導'!$P$6:$P$15)</f>
        <v>0</v>
      </c>
      <c r="AB85" s="418"/>
      <c r="AC85" s="399">
        <f>SUMIF('清冊-減授'!$B$7:$B$36,$B85,'清冊-減授'!$P$7:$P$36)</f>
        <v>0</v>
      </c>
      <c r="AD85" s="399">
        <f>SUMIF('清冊-代課'!$A$5:$A$24,$B85,'清冊-代課'!$H$5:$H$24)</f>
        <v>0</v>
      </c>
      <c r="AE85" s="399">
        <f>SUMIF('清冊-智慧菓'!$B$7:$B$16,$B85,'清冊-智慧菓'!$P$7:$P$16)</f>
        <v>0</v>
      </c>
      <c r="AF85" s="394">
        <f t="shared" si="11"/>
        <v>0</v>
      </c>
      <c r="AG85" s="402">
        <f t="shared" si="12"/>
        <v>0</v>
      </c>
      <c r="AH85" s="399">
        <f>SUMIF('清冊-代導'!$A$6:$A$15,$B85,'清冊-代導'!$R$6:$R$15)</f>
        <v>0</v>
      </c>
      <c r="AI85" s="399">
        <f>SUMIF('清冊-超鐘點'!$A$5:$A$34,$B85,'清冊-超鐘點'!$K$5:$K$34)</f>
        <v>0</v>
      </c>
      <c r="AJ85" s="399">
        <f>SUMIF('清冊-減授'!$B$7:$B$36,$B85,'清冊-減授'!$R$7:$R$36)</f>
        <v>0</v>
      </c>
      <c r="AK85" s="399">
        <f>SUMIF('清冊-代課'!$A$5:$A$24,$B85,'清冊-代課'!$J$5:$J$24)</f>
        <v>0</v>
      </c>
      <c r="AL85" s="399">
        <f>SUMIF('清冊-智慧菓'!$B$7:$B$16,$B85,'清冊-智慧菓'!$R$7:$R$16)</f>
        <v>0</v>
      </c>
      <c r="AM85" s="388">
        <f t="shared" si="13"/>
        <v>0</v>
      </c>
    </row>
    <row r="86" spans="1:39">
      <c r="A86" s="413" t="str">
        <f>IF(B86="","",VLOOKUP(B86,員工代號!$A$2:$B$400,2,0))</f>
        <v/>
      </c>
      <c r="B86" s="393"/>
      <c r="C86" s="399">
        <f>SUMIF('清冊-代導'!$A$6:$A$15,$B86,'清冊-代導'!$L$6:$L$15)</f>
        <v>0</v>
      </c>
      <c r="D86" s="399">
        <f>SUMIF('清冊-超鐘點'!$A$5:$A$34,$B86,'清冊-超鐘點'!$F$5:$F$34)</f>
        <v>0</v>
      </c>
      <c r="E86" s="399">
        <f>SUMIF('清冊-減授'!$B$7:$B$36,$B86,'清冊-減授'!$L$7:$L$36)</f>
        <v>0</v>
      </c>
      <c r="F86" s="399">
        <f>SUMIF('清冊-代課'!$A$5:$A$24,$B86,'清冊-代課'!$D$5:$D$24)</f>
        <v>0</v>
      </c>
      <c r="G86" s="399">
        <f>SUMIF('清冊-智慧菓'!$B$7:$B$16,$B86,'清冊-智慧菓'!$L$7:$L$16)</f>
        <v>0</v>
      </c>
      <c r="H86" s="382">
        <f t="shared" si="7"/>
        <v>0</v>
      </c>
      <c r="I86" s="399">
        <f>SUMIF('清冊-代導'!$A$6:$A$15,$B86,'清冊-代導'!$M$6:$M$15)</f>
        <v>0</v>
      </c>
      <c r="J86" s="399">
        <f>SUMIF('清冊-超鐘點'!$A$5:$A$34,$B86,'清冊-超鐘點'!$G$5:$G$34)</f>
        <v>0</v>
      </c>
      <c r="K86" s="399">
        <f>SUMIF('清冊-減授'!$B$7:$B$36,$B86,'清冊-減授'!$M$7:$M$36)</f>
        <v>0</v>
      </c>
      <c r="L86" s="399">
        <f>SUMIF('清冊-代課'!$A$5:$A$24,$B86,'清冊-代課'!$E$5:$E$24)</f>
        <v>0</v>
      </c>
      <c r="M86" s="399">
        <f>SUMIF('清冊-智慧菓'!$B$7:$B$16,$B86,'清冊-智慧菓'!$M$7:$M$16)</f>
        <v>0</v>
      </c>
      <c r="N86" s="394">
        <f t="shared" si="8"/>
        <v>0</v>
      </c>
      <c r="O86" s="399">
        <f>SUMIF('清冊-代導'!$A$6:$A$15,$B86,'清冊-代導'!$N$6:$N$15)</f>
        <v>0</v>
      </c>
      <c r="P86" s="399">
        <f>SUMIF('清冊-超鐘點'!$A$5:$A$34,$B86,'清冊-超鐘點'!$H$5:$H$34)</f>
        <v>0</v>
      </c>
      <c r="Q86" s="399">
        <f>SUMIF('清冊-減授'!$B$7:$B$36,$B86,'清冊-減授'!$N$7:$N$36)</f>
        <v>0</v>
      </c>
      <c r="R86" s="399">
        <f>SUMIF('清冊-代課'!$A$5:$A$24,$B86,'清冊-代課'!$F$5:$F$24)</f>
        <v>0</v>
      </c>
      <c r="S86" s="399">
        <f>SUMIF('清冊-智慧菓'!$B$7:$B$16,$B86,'清冊-智慧菓'!$N$7:$N$16)</f>
        <v>0</v>
      </c>
      <c r="T86" s="394">
        <f t="shared" si="9"/>
        <v>0</v>
      </c>
      <c r="U86" s="399">
        <f>SUMIF('清冊-代導'!$A$6:$A$15,$B86,'清冊-代導'!$O$6:$O$15)</f>
        <v>0</v>
      </c>
      <c r="V86" s="399">
        <f>SUMIF('清冊-超鐘點'!$A$5:$A$34,$B86,'清冊-超鐘點'!$I$5:$I$34)</f>
        <v>0</v>
      </c>
      <c r="W86" s="399">
        <f>SUMIF('清冊-減授'!$B$7:$B$36,$B86,'清冊-減授'!$O$7:$O$36)</f>
        <v>0</v>
      </c>
      <c r="X86" s="399">
        <f>SUMIF('清冊-代課'!$A$5:$A$24,$B86,'清冊-代課'!$G$5:$G$24)</f>
        <v>0</v>
      </c>
      <c r="Y86" s="399">
        <f>SUMIF('清冊-智慧菓'!$B$7:$B$16,$B86,'清冊-智慧菓'!$O$7:$O$16)</f>
        <v>0</v>
      </c>
      <c r="Z86" s="394">
        <f t="shared" si="10"/>
        <v>0</v>
      </c>
      <c r="AA86" s="399">
        <f>SUMIF('清冊-代導'!$A$6:$A$15,$B86,'清冊-代導'!$P$6:$P$15)</f>
        <v>0</v>
      </c>
      <c r="AB86" s="418"/>
      <c r="AC86" s="399">
        <f>SUMIF('清冊-減授'!$B$7:$B$36,$B86,'清冊-減授'!$P$7:$P$36)</f>
        <v>0</v>
      </c>
      <c r="AD86" s="399">
        <f>SUMIF('清冊-代課'!$A$5:$A$24,$B86,'清冊-代課'!$H$5:$H$24)</f>
        <v>0</v>
      </c>
      <c r="AE86" s="399">
        <f>SUMIF('清冊-智慧菓'!$B$7:$B$16,$B86,'清冊-智慧菓'!$P$7:$P$16)</f>
        <v>0</v>
      </c>
      <c r="AF86" s="394">
        <f t="shared" si="11"/>
        <v>0</v>
      </c>
      <c r="AG86" s="402">
        <f t="shared" si="12"/>
        <v>0</v>
      </c>
      <c r="AH86" s="399">
        <f>SUMIF('清冊-代導'!$A$6:$A$15,$B86,'清冊-代導'!$R$6:$R$15)</f>
        <v>0</v>
      </c>
      <c r="AI86" s="399">
        <f>SUMIF('清冊-超鐘點'!$A$5:$A$34,$B86,'清冊-超鐘點'!$K$5:$K$34)</f>
        <v>0</v>
      </c>
      <c r="AJ86" s="399">
        <f>SUMIF('清冊-減授'!$B$7:$B$36,$B86,'清冊-減授'!$R$7:$R$36)</f>
        <v>0</v>
      </c>
      <c r="AK86" s="399">
        <f>SUMIF('清冊-代課'!$A$5:$A$24,$B86,'清冊-代課'!$J$5:$J$24)</f>
        <v>0</v>
      </c>
      <c r="AL86" s="399">
        <f>SUMIF('清冊-智慧菓'!$B$7:$B$16,$B86,'清冊-智慧菓'!$R$7:$R$16)</f>
        <v>0</v>
      </c>
      <c r="AM86" s="388">
        <f t="shared" si="13"/>
        <v>0</v>
      </c>
    </row>
    <row r="87" spans="1:39">
      <c r="A87" s="413" t="str">
        <f>IF(B87="","",VLOOKUP(B87,員工代號!$A$2:$B$400,2,0))</f>
        <v/>
      </c>
      <c r="B87" s="393"/>
      <c r="C87" s="399">
        <f>SUMIF('清冊-代導'!$A$6:$A$15,$B87,'清冊-代導'!$L$6:$L$15)</f>
        <v>0</v>
      </c>
      <c r="D87" s="399">
        <f>SUMIF('清冊-超鐘點'!$A$5:$A$34,$B87,'清冊-超鐘點'!$F$5:$F$34)</f>
        <v>0</v>
      </c>
      <c r="E87" s="399">
        <f>SUMIF('清冊-減授'!$B$7:$B$36,$B87,'清冊-減授'!$L$7:$L$36)</f>
        <v>0</v>
      </c>
      <c r="F87" s="399">
        <f>SUMIF('清冊-代課'!$A$5:$A$24,$B87,'清冊-代課'!$D$5:$D$24)</f>
        <v>0</v>
      </c>
      <c r="G87" s="399">
        <f>SUMIF('清冊-智慧菓'!$B$7:$B$16,$B87,'清冊-智慧菓'!$L$7:$L$16)</f>
        <v>0</v>
      </c>
      <c r="H87" s="382">
        <f t="shared" si="7"/>
        <v>0</v>
      </c>
      <c r="I87" s="399">
        <f>SUMIF('清冊-代導'!$A$6:$A$15,$B87,'清冊-代導'!$M$6:$M$15)</f>
        <v>0</v>
      </c>
      <c r="J87" s="399">
        <f>SUMIF('清冊-超鐘點'!$A$5:$A$34,$B87,'清冊-超鐘點'!$G$5:$G$34)</f>
        <v>0</v>
      </c>
      <c r="K87" s="399">
        <f>SUMIF('清冊-減授'!$B$7:$B$36,$B87,'清冊-減授'!$M$7:$M$36)</f>
        <v>0</v>
      </c>
      <c r="L87" s="399">
        <f>SUMIF('清冊-代課'!$A$5:$A$24,$B87,'清冊-代課'!$E$5:$E$24)</f>
        <v>0</v>
      </c>
      <c r="M87" s="399">
        <f>SUMIF('清冊-智慧菓'!$B$7:$B$16,$B87,'清冊-智慧菓'!$M$7:$M$16)</f>
        <v>0</v>
      </c>
      <c r="N87" s="394">
        <f t="shared" si="8"/>
        <v>0</v>
      </c>
      <c r="O87" s="399">
        <f>SUMIF('清冊-代導'!$A$6:$A$15,$B87,'清冊-代導'!$N$6:$N$15)</f>
        <v>0</v>
      </c>
      <c r="P87" s="399">
        <f>SUMIF('清冊-超鐘點'!$A$5:$A$34,$B87,'清冊-超鐘點'!$H$5:$H$34)</f>
        <v>0</v>
      </c>
      <c r="Q87" s="399">
        <f>SUMIF('清冊-減授'!$B$7:$B$36,$B87,'清冊-減授'!$N$7:$N$36)</f>
        <v>0</v>
      </c>
      <c r="R87" s="399">
        <f>SUMIF('清冊-代課'!$A$5:$A$24,$B87,'清冊-代課'!$F$5:$F$24)</f>
        <v>0</v>
      </c>
      <c r="S87" s="399">
        <f>SUMIF('清冊-智慧菓'!$B$7:$B$16,$B87,'清冊-智慧菓'!$N$7:$N$16)</f>
        <v>0</v>
      </c>
      <c r="T87" s="394">
        <f t="shared" si="9"/>
        <v>0</v>
      </c>
      <c r="U87" s="399">
        <f>SUMIF('清冊-代導'!$A$6:$A$15,$B87,'清冊-代導'!$O$6:$O$15)</f>
        <v>0</v>
      </c>
      <c r="V87" s="399">
        <f>SUMIF('清冊-超鐘點'!$A$5:$A$34,$B87,'清冊-超鐘點'!$I$5:$I$34)</f>
        <v>0</v>
      </c>
      <c r="W87" s="399">
        <f>SUMIF('清冊-減授'!$B$7:$B$36,$B87,'清冊-減授'!$O$7:$O$36)</f>
        <v>0</v>
      </c>
      <c r="X87" s="399">
        <f>SUMIF('清冊-代課'!$A$5:$A$24,$B87,'清冊-代課'!$G$5:$G$24)</f>
        <v>0</v>
      </c>
      <c r="Y87" s="399">
        <f>SUMIF('清冊-智慧菓'!$B$7:$B$16,$B87,'清冊-智慧菓'!$O$7:$O$16)</f>
        <v>0</v>
      </c>
      <c r="Z87" s="394">
        <f t="shared" si="10"/>
        <v>0</v>
      </c>
      <c r="AA87" s="399">
        <f>SUMIF('清冊-代導'!$A$6:$A$15,$B87,'清冊-代導'!$P$6:$P$15)</f>
        <v>0</v>
      </c>
      <c r="AB87" s="418"/>
      <c r="AC87" s="399">
        <f>SUMIF('清冊-減授'!$B$7:$B$36,$B87,'清冊-減授'!$P$7:$P$36)</f>
        <v>0</v>
      </c>
      <c r="AD87" s="399">
        <f>SUMIF('清冊-代課'!$A$5:$A$24,$B87,'清冊-代課'!$H$5:$H$24)</f>
        <v>0</v>
      </c>
      <c r="AE87" s="399">
        <f>SUMIF('清冊-智慧菓'!$B$7:$B$16,$B87,'清冊-智慧菓'!$P$7:$P$16)</f>
        <v>0</v>
      </c>
      <c r="AF87" s="394">
        <f t="shared" si="11"/>
        <v>0</v>
      </c>
      <c r="AG87" s="402">
        <f t="shared" si="12"/>
        <v>0</v>
      </c>
      <c r="AH87" s="399">
        <f>SUMIF('清冊-代導'!$A$6:$A$15,$B87,'清冊-代導'!$R$6:$R$15)</f>
        <v>0</v>
      </c>
      <c r="AI87" s="399">
        <f>SUMIF('清冊-超鐘點'!$A$5:$A$34,$B87,'清冊-超鐘點'!$K$5:$K$34)</f>
        <v>0</v>
      </c>
      <c r="AJ87" s="399">
        <f>SUMIF('清冊-減授'!$B$7:$B$36,$B87,'清冊-減授'!$R$7:$R$36)</f>
        <v>0</v>
      </c>
      <c r="AK87" s="399">
        <f>SUMIF('清冊-代課'!$A$5:$A$24,$B87,'清冊-代課'!$J$5:$J$24)</f>
        <v>0</v>
      </c>
      <c r="AL87" s="399">
        <f>SUMIF('清冊-智慧菓'!$B$7:$B$16,$B87,'清冊-智慧菓'!$R$7:$R$16)</f>
        <v>0</v>
      </c>
      <c r="AM87" s="388">
        <f t="shared" si="13"/>
        <v>0</v>
      </c>
    </row>
    <row r="88" spans="1:39">
      <c r="A88" s="413" t="str">
        <f>IF(B88="","",VLOOKUP(B88,員工代號!$A$2:$B$400,2,0))</f>
        <v/>
      </c>
      <c r="B88" s="393"/>
      <c r="C88" s="399">
        <f>SUMIF('清冊-代導'!$A$6:$A$15,$B88,'清冊-代導'!$L$6:$L$15)</f>
        <v>0</v>
      </c>
      <c r="D88" s="399">
        <f>SUMIF('清冊-超鐘點'!$A$5:$A$34,$B88,'清冊-超鐘點'!$F$5:$F$34)</f>
        <v>0</v>
      </c>
      <c r="E88" s="399">
        <f>SUMIF('清冊-減授'!$B$7:$B$36,$B88,'清冊-減授'!$L$7:$L$36)</f>
        <v>0</v>
      </c>
      <c r="F88" s="399">
        <f>SUMIF('清冊-代課'!$A$5:$A$24,$B88,'清冊-代課'!$D$5:$D$24)</f>
        <v>0</v>
      </c>
      <c r="G88" s="399">
        <f>SUMIF('清冊-智慧菓'!$B$7:$B$16,$B88,'清冊-智慧菓'!$L$7:$L$16)</f>
        <v>0</v>
      </c>
      <c r="H88" s="382">
        <f t="shared" si="7"/>
        <v>0</v>
      </c>
      <c r="I88" s="399">
        <f>SUMIF('清冊-代導'!$A$6:$A$15,$B88,'清冊-代導'!$M$6:$M$15)</f>
        <v>0</v>
      </c>
      <c r="J88" s="399">
        <f>SUMIF('清冊-超鐘點'!$A$5:$A$34,$B88,'清冊-超鐘點'!$G$5:$G$34)</f>
        <v>0</v>
      </c>
      <c r="K88" s="399">
        <f>SUMIF('清冊-減授'!$B$7:$B$36,$B88,'清冊-減授'!$M$7:$M$36)</f>
        <v>0</v>
      </c>
      <c r="L88" s="399">
        <f>SUMIF('清冊-代課'!$A$5:$A$24,$B88,'清冊-代課'!$E$5:$E$24)</f>
        <v>0</v>
      </c>
      <c r="M88" s="399">
        <f>SUMIF('清冊-智慧菓'!$B$7:$B$16,$B88,'清冊-智慧菓'!$M$7:$M$16)</f>
        <v>0</v>
      </c>
      <c r="N88" s="394">
        <f t="shared" si="8"/>
        <v>0</v>
      </c>
      <c r="O88" s="399">
        <f>SUMIF('清冊-代導'!$A$6:$A$15,$B88,'清冊-代導'!$N$6:$N$15)</f>
        <v>0</v>
      </c>
      <c r="P88" s="399">
        <f>SUMIF('清冊-超鐘點'!$A$5:$A$34,$B88,'清冊-超鐘點'!$H$5:$H$34)</f>
        <v>0</v>
      </c>
      <c r="Q88" s="399">
        <f>SUMIF('清冊-減授'!$B$7:$B$36,$B88,'清冊-減授'!$N$7:$N$36)</f>
        <v>0</v>
      </c>
      <c r="R88" s="399">
        <f>SUMIF('清冊-代課'!$A$5:$A$24,$B88,'清冊-代課'!$F$5:$F$24)</f>
        <v>0</v>
      </c>
      <c r="S88" s="399">
        <f>SUMIF('清冊-智慧菓'!$B$7:$B$16,$B88,'清冊-智慧菓'!$N$7:$N$16)</f>
        <v>0</v>
      </c>
      <c r="T88" s="394">
        <f t="shared" si="9"/>
        <v>0</v>
      </c>
      <c r="U88" s="399">
        <f>SUMIF('清冊-代導'!$A$6:$A$15,$B88,'清冊-代導'!$O$6:$O$15)</f>
        <v>0</v>
      </c>
      <c r="V88" s="399">
        <f>SUMIF('清冊-超鐘點'!$A$5:$A$34,$B88,'清冊-超鐘點'!$I$5:$I$34)</f>
        <v>0</v>
      </c>
      <c r="W88" s="399">
        <f>SUMIF('清冊-減授'!$B$7:$B$36,$B88,'清冊-減授'!$O$7:$O$36)</f>
        <v>0</v>
      </c>
      <c r="X88" s="399">
        <f>SUMIF('清冊-代課'!$A$5:$A$24,$B88,'清冊-代課'!$G$5:$G$24)</f>
        <v>0</v>
      </c>
      <c r="Y88" s="399">
        <f>SUMIF('清冊-智慧菓'!$B$7:$B$16,$B88,'清冊-智慧菓'!$O$7:$O$16)</f>
        <v>0</v>
      </c>
      <c r="Z88" s="394">
        <f t="shared" si="10"/>
        <v>0</v>
      </c>
      <c r="AA88" s="399">
        <f>SUMIF('清冊-代導'!$A$6:$A$15,$B88,'清冊-代導'!$P$6:$P$15)</f>
        <v>0</v>
      </c>
      <c r="AB88" s="418"/>
      <c r="AC88" s="399">
        <f>SUMIF('清冊-減授'!$B$7:$B$36,$B88,'清冊-減授'!$P$7:$P$36)</f>
        <v>0</v>
      </c>
      <c r="AD88" s="399">
        <f>SUMIF('清冊-代課'!$A$5:$A$24,$B88,'清冊-代課'!$H$5:$H$24)</f>
        <v>0</v>
      </c>
      <c r="AE88" s="399">
        <f>SUMIF('清冊-智慧菓'!$B$7:$B$16,$B88,'清冊-智慧菓'!$P$7:$P$16)</f>
        <v>0</v>
      </c>
      <c r="AF88" s="394">
        <f t="shared" si="11"/>
        <v>0</v>
      </c>
      <c r="AG88" s="402">
        <f t="shared" si="12"/>
        <v>0</v>
      </c>
      <c r="AH88" s="399">
        <f>SUMIF('清冊-代導'!$A$6:$A$15,$B88,'清冊-代導'!$R$6:$R$15)</f>
        <v>0</v>
      </c>
      <c r="AI88" s="399">
        <f>SUMIF('清冊-超鐘點'!$A$5:$A$34,$B88,'清冊-超鐘點'!$K$5:$K$34)</f>
        <v>0</v>
      </c>
      <c r="AJ88" s="399">
        <f>SUMIF('清冊-減授'!$B$7:$B$36,$B88,'清冊-減授'!$R$7:$R$36)</f>
        <v>0</v>
      </c>
      <c r="AK88" s="399">
        <f>SUMIF('清冊-代課'!$A$5:$A$24,$B88,'清冊-代課'!$J$5:$J$24)</f>
        <v>0</v>
      </c>
      <c r="AL88" s="399">
        <f>SUMIF('清冊-智慧菓'!$B$7:$B$16,$B88,'清冊-智慧菓'!$R$7:$R$16)</f>
        <v>0</v>
      </c>
      <c r="AM88" s="388">
        <f t="shared" si="13"/>
        <v>0</v>
      </c>
    </row>
    <row r="89" spans="1:39">
      <c r="A89" s="413"/>
      <c r="B89" s="379" t="s">
        <v>859</v>
      </c>
      <c r="C89" s="382">
        <f>SUM(C3:C88)</f>
        <v>30971</v>
      </c>
      <c r="D89" s="382">
        <f t="shared" ref="D89:F89" si="14">SUM(D3:D88)</f>
        <v>14112</v>
      </c>
      <c r="E89" s="382">
        <f t="shared" si="14"/>
        <v>0</v>
      </c>
      <c r="F89" s="382">
        <f t="shared" si="14"/>
        <v>0</v>
      </c>
      <c r="G89" s="382">
        <f t="shared" ref="G89" si="15">SUM(G3:G88)</f>
        <v>9072</v>
      </c>
      <c r="H89" s="382">
        <f t="shared" ref="H89" si="16">SUM(H3:H88)</f>
        <v>54155</v>
      </c>
      <c r="I89" s="382">
        <f t="shared" ref="I89" si="17">SUM(I3:I88)</f>
        <v>0</v>
      </c>
      <c r="J89" s="382">
        <f t="shared" ref="J89" si="18">SUM(J3:J88)</f>
        <v>0</v>
      </c>
      <c r="K89" s="382">
        <f t="shared" ref="K89" si="19">SUM(K3:K88)</f>
        <v>0</v>
      </c>
      <c r="L89" s="382">
        <f t="shared" ref="L89" si="20">SUM(L3:L88)</f>
        <v>0</v>
      </c>
      <c r="M89" s="382">
        <f t="shared" ref="M89" si="21">SUM(M3:M88)</f>
        <v>0</v>
      </c>
      <c r="N89" s="382">
        <f t="shared" ref="N89" si="22">SUM(N3:N88)</f>
        <v>0</v>
      </c>
      <c r="O89" s="382">
        <f t="shared" ref="O89" si="23">SUM(O3:O88)</f>
        <v>0</v>
      </c>
      <c r="P89" s="382">
        <f t="shared" ref="P89" si="24">SUM(P3:P88)</f>
        <v>0</v>
      </c>
      <c r="Q89" s="382">
        <f t="shared" ref="Q89" si="25">SUM(Q3:Q88)</f>
        <v>0</v>
      </c>
      <c r="R89" s="382">
        <f t="shared" ref="R89" si="26">SUM(R3:R88)</f>
        <v>0</v>
      </c>
      <c r="S89" s="382">
        <f t="shared" ref="S89" si="27">SUM(S3:S88)</f>
        <v>0</v>
      </c>
      <c r="T89" s="382">
        <f t="shared" ref="T89" si="28">SUM(T3:T88)</f>
        <v>0</v>
      </c>
      <c r="U89" s="382">
        <f t="shared" ref="U89" si="29">SUM(U3:U88)</f>
        <v>0</v>
      </c>
      <c r="V89" s="382">
        <f t="shared" ref="V89" si="30">SUM(V3:V88)</f>
        <v>0</v>
      </c>
      <c r="W89" s="382">
        <f t="shared" ref="W89" si="31">SUM(W3:W88)</f>
        <v>0</v>
      </c>
      <c r="X89" s="382">
        <f t="shared" ref="X89" si="32">SUM(X3:X88)</f>
        <v>0</v>
      </c>
      <c r="Y89" s="382">
        <f t="shared" ref="Y89" si="33">SUM(Y3:Y88)</f>
        <v>0</v>
      </c>
      <c r="Z89" s="382">
        <f t="shared" ref="Z89:AE89" si="34">SUM(Z3:Z88)</f>
        <v>0</v>
      </c>
      <c r="AA89" s="382">
        <f t="shared" si="34"/>
        <v>0</v>
      </c>
      <c r="AB89" s="382">
        <f t="shared" si="34"/>
        <v>0</v>
      </c>
      <c r="AC89" s="382">
        <f t="shared" si="34"/>
        <v>0</v>
      </c>
      <c r="AD89" s="382">
        <f t="shared" si="34"/>
        <v>0</v>
      </c>
      <c r="AE89" s="382">
        <f t="shared" si="34"/>
        <v>0</v>
      </c>
      <c r="AF89" s="382">
        <f t="shared" ref="AF89" si="35">SUM(AF3:AF88)</f>
        <v>0</v>
      </c>
      <c r="AG89" s="402">
        <f t="shared" ref="AG89:AG91" si="36">N89+T89+Z89+AF89</f>
        <v>0</v>
      </c>
      <c r="AH89" s="382">
        <f t="shared" ref="AH89" si="37">SUM(AH3:AH88)</f>
        <v>30971</v>
      </c>
      <c r="AI89" s="382">
        <f t="shared" ref="AI89" si="38">SUM(AI3:AI88)</f>
        <v>14112</v>
      </c>
      <c r="AJ89" s="382">
        <f t="shared" ref="AJ89" si="39">SUM(AJ3:AJ88)</f>
        <v>0</v>
      </c>
      <c r="AK89" s="382">
        <f t="shared" ref="AK89" si="40">SUM(AK3:AK88)</f>
        <v>0</v>
      </c>
      <c r="AL89" s="382">
        <f t="shared" ref="AL89" si="41">SUM(AL3:AL88)</f>
        <v>9072</v>
      </c>
      <c r="AM89" s="382">
        <f t="shared" ref="AM89" si="42">SUM(AM3:AM88)</f>
        <v>54155</v>
      </c>
    </row>
    <row r="90" spans="1:39">
      <c r="A90" s="407"/>
      <c r="F90" s="383"/>
      <c r="G90" s="384" t="s">
        <v>1118</v>
      </c>
      <c r="H90" s="389">
        <f>動簽!L11</f>
        <v>58508</v>
      </c>
      <c r="I90" s="391"/>
      <c r="J90" s="391"/>
      <c r="K90" s="391"/>
      <c r="L90" s="391"/>
      <c r="M90" s="391"/>
      <c r="N90" s="391"/>
      <c r="O90" s="391"/>
      <c r="P90" s="391"/>
      <c r="Q90" s="391"/>
      <c r="R90" s="391"/>
      <c r="S90" s="391"/>
      <c r="T90" s="391"/>
      <c r="U90" s="391"/>
      <c r="V90" s="391"/>
      <c r="W90" s="391"/>
      <c r="X90" s="391"/>
      <c r="Y90" s="391"/>
      <c r="Z90" s="391"/>
      <c r="AA90" s="391"/>
      <c r="AB90" s="391"/>
      <c r="AC90" s="391"/>
      <c r="AD90" s="391"/>
      <c r="AE90" s="391"/>
      <c r="AF90" s="391"/>
      <c r="AG90" s="402">
        <f t="shared" si="36"/>
        <v>0</v>
      </c>
      <c r="AH90" s="385"/>
      <c r="AI90" s="385"/>
      <c r="AJ90" s="385"/>
      <c r="AK90" s="385"/>
      <c r="AL90" s="385"/>
      <c r="AM90" s="382">
        <f>動簽!O11</f>
        <v>58508</v>
      </c>
    </row>
    <row r="91" spans="1:39">
      <c r="A91" s="407"/>
      <c r="F91" s="383"/>
      <c r="G91" s="383" t="s">
        <v>1119</v>
      </c>
      <c r="H91" s="390">
        <f>H89-H90</f>
        <v>-4353</v>
      </c>
      <c r="I91" s="392"/>
      <c r="J91" s="392"/>
      <c r="K91" s="392"/>
      <c r="L91" s="392"/>
      <c r="M91" s="392"/>
      <c r="N91" s="392"/>
      <c r="O91" s="392"/>
      <c r="P91" s="392"/>
      <c r="Q91" s="392"/>
      <c r="R91" s="392"/>
      <c r="S91" s="392"/>
      <c r="T91" s="392"/>
      <c r="U91" s="392"/>
      <c r="V91" s="392"/>
      <c r="W91" s="392"/>
      <c r="X91" s="392"/>
      <c r="Y91" s="392"/>
      <c r="Z91" s="392"/>
      <c r="AA91" s="392"/>
      <c r="AB91" s="392"/>
      <c r="AC91" s="392"/>
      <c r="AD91" s="392"/>
      <c r="AE91" s="392"/>
      <c r="AF91" s="392"/>
      <c r="AG91" s="402">
        <f t="shared" si="36"/>
        <v>0</v>
      </c>
      <c r="AH91" s="386"/>
      <c r="AI91" s="386"/>
      <c r="AJ91" s="386"/>
      <c r="AK91" s="386"/>
      <c r="AL91" s="386"/>
      <c r="AM91" s="390">
        <f>AM89-AM90</f>
        <v>-4353</v>
      </c>
    </row>
  </sheetData>
  <sheetProtection sheet="1" formatCells="0" formatColumns="0" formatRows="0" insertColumns="0" insertRows="0" sort="0" autoFilter="0"/>
  <mergeCells count="1">
    <mergeCell ref="B1:AM1"/>
  </mergeCells>
  <phoneticPr fontId="22" type="noConversion"/>
  <conditionalFormatting sqref="H3:H88">
    <cfRule type="expression" dxfId="0" priority="1">
      <formula>OR($H3=$AN$2,$H3&gt;$AN$2)</formula>
    </cfRule>
  </conditionalFormatting>
  <printOptions horizontalCentered="1"/>
  <pageMargins left="0.39370078740157483" right="0.39370078740157483" top="0.59055118110236227" bottom="0.59055118110236227" header="0.31496062992125984" footer="0.31496062992125984"/>
  <pageSetup paperSize="9" scale="75" orientation="portrait" r:id="rId1"/>
  <headerFooter>
    <oddFooter>&amp;C&amp;P/&amp;N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17379B-7835-4F5E-AF3E-7E45E3E47665}">
  <dimension ref="A1:B330"/>
  <sheetViews>
    <sheetView workbookViewId="0">
      <selection activeCell="A331" sqref="A331"/>
    </sheetView>
  </sheetViews>
  <sheetFormatPr defaultRowHeight="15.75"/>
  <cols>
    <col min="1" max="1" width="25" style="408" bestFit="1" customWidth="1"/>
    <col min="2" max="2" width="14" style="412" bestFit="1" customWidth="1"/>
    <col min="3" max="16384" width="9" style="408"/>
  </cols>
  <sheetData>
    <row r="1" spans="1:2" s="409" customFormat="1">
      <c r="A1" s="410" t="s">
        <v>1149</v>
      </c>
      <c r="B1" s="411" t="s">
        <v>1748</v>
      </c>
    </row>
    <row r="2" spans="1:2">
      <c r="A2" s="408" t="s">
        <v>1151</v>
      </c>
      <c r="B2" s="412" t="s">
        <v>1150</v>
      </c>
    </row>
    <row r="3" spans="1:2">
      <c r="A3" s="408" t="s">
        <v>1153</v>
      </c>
      <c r="B3" s="412" t="s">
        <v>1152</v>
      </c>
    </row>
    <row r="4" spans="1:2">
      <c r="A4" s="408" t="s">
        <v>1155</v>
      </c>
      <c r="B4" s="412" t="s">
        <v>1154</v>
      </c>
    </row>
    <row r="5" spans="1:2">
      <c r="A5" s="408" t="s">
        <v>1157</v>
      </c>
      <c r="B5" s="412" t="s">
        <v>1156</v>
      </c>
    </row>
    <row r="6" spans="1:2">
      <c r="A6" s="408" t="s">
        <v>1159</v>
      </c>
      <c r="B6" s="412" t="s">
        <v>1158</v>
      </c>
    </row>
    <row r="7" spans="1:2">
      <c r="A7" s="408" t="s">
        <v>1161</v>
      </c>
      <c r="B7" s="412" t="s">
        <v>1160</v>
      </c>
    </row>
    <row r="8" spans="1:2">
      <c r="A8" s="408" t="s">
        <v>1163</v>
      </c>
      <c r="B8" s="412" t="s">
        <v>1162</v>
      </c>
    </row>
    <row r="9" spans="1:2">
      <c r="A9" s="408" t="s">
        <v>1165</v>
      </c>
      <c r="B9" s="412" t="s">
        <v>1164</v>
      </c>
    </row>
    <row r="10" spans="1:2">
      <c r="A10" s="408" t="s">
        <v>1167</v>
      </c>
      <c r="B10" s="412" t="s">
        <v>1166</v>
      </c>
    </row>
    <row r="11" spans="1:2">
      <c r="A11" s="408" t="s">
        <v>1169</v>
      </c>
      <c r="B11" s="412" t="s">
        <v>1168</v>
      </c>
    </row>
    <row r="12" spans="1:2">
      <c r="A12" s="408" t="s">
        <v>1171</v>
      </c>
      <c r="B12" s="412" t="s">
        <v>1170</v>
      </c>
    </row>
    <row r="13" spans="1:2">
      <c r="A13" s="408" t="s">
        <v>1173</v>
      </c>
      <c r="B13" s="412" t="s">
        <v>1172</v>
      </c>
    </row>
    <row r="14" spans="1:2">
      <c r="A14" s="408" t="s">
        <v>1175</v>
      </c>
      <c r="B14" s="412" t="s">
        <v>1174</v>
      </c>
    </row>
    <row r="15" spans="1:2">
      <c r="A15" s="408" t="s">
        <v>1103</v>
      </c>
      <c r="B15" s="412" t="s">
        <v>1176</v>
      </c>
    </row>
    <row r="16" spans="1:2">
      <c r="A16" s="408" t="s">
        <v>1178</v>
      </c>
      <c r="B16" s="412" t="s">
        <v>1177</v>
      </c>
    </row>
    <row r="17" spans="1:2">
      <c r="A17" s="408" t="s">
        <v>1084</v>
      </c>
      <c r="B17" s="412" t="s">
        <v>1179</v>
      </c>
    </row>
    <row r="18" spans="1:2">
      <c r="A18" s="408" t="s">
        <v>1181</v>
      </c>
      <c r="B18" s="412" t="s">
        <v>1180</v>
      </c>
    </row>
    <row r="19" spans="1:2">
      <c r="A19" s="408" t="s">
        <v>1183</v>
      </c>
      <c r="B19" s="412" t="s">
        <v>1182</v>
      </c>
    </row>
    <row r="20" spans="1:2">
      <c r="A20" s="408" t="s">
        <v>1185</v>
      </c>
      <c r="B20" s="412" t="s">
        <v>1184</v>
      </c>
    </row>
    <row r="21" spans="1:2">
      <c r="A21" s="408" t="s">
        <v>1187</v>
      </c>
      <c r="B21" s="412" t="s">
        <v>1186</v>
      </c>
    </row>
    <row r="22" spans="1:2">
      <c r="A22" s="408" t="s">
        <v>1189</v>
      </c>
      <c r="B22" s="412" t="s">
        <v>1188</v>
      </c>
    </row>
    <row r="23" spans="1:2">
      <c r="A23" s="408" t="s">
        <v>1191</v>
      </c>
      <c r="B23" s="412" t="s">
        <v>1190</v>
      </c>
    </row>
    <row r="24" spans="1:2">
      <c r="A24" s="408" t="s">
        <v>1101</v>
      </c>
      <c r="B24" s="412" t="s">
        <v>1192</v>
      </c>
    </row>
    <row r="25" spans="1:2">
      <c r="A25" s="408" t="s">
        <v>1135</v>
      </c>
      <c r="B25" s="412" t="s">
        <v>1193</v>
      </c>
    </row>
    <row r="26" spans="1:2">
      <c r="A26" s="408" t="s">
        <v>1195</v>
      </c>
      <c r="B26" s="412" t="s">
        <v>1194</v>
      </c>
    </row>
    <row r="27" spans="1:2">
      <c r="A27" s="408" t="s">
        <v>1098</v>
      </c>
      <c r="B27" s="412" t="s">
        <v>1196</v>
      </c>
    </row>
    <row r="28" spans="1:2">
      <c r="A28" s="408" t="s">
        <v>1198</v>
      </c>
      <c r="B28" s="412" t="s">
        <v>1197</v>
      </c>
    </row>
    <row r="29" spans="1:2">
      <c r="A29" s="408" t="s">
        <v>1200</v>
      </c>
      <c r="B29" s="412" t="s">
        <v>1199</v>
      </c>
    </row>
    <row r="30" spans="1:2">
      <c r="A30" s="408" t="s">
        <v>1202</v>
      </c>
      <c r="B30" s="412" t="s">
        <v>1201</v>
      </c>
    </row>
    <row r="31" spans="1:2">
      <c r="A31" s="408" t="s">
        <v>1204</v>
      </c>
      <c r="B31" s="412" t="s">
        <v>1203</v>
      </c>
    </row>
    <row r="32" spans="1:2">
      <c r="A32" s="408" t="s">
        <v>1104</v>
      </c>
      <c r="B32" s="412" t="s">
        <v>1205</v>
      </c>
    </row>
    <row r="33" spans="1:2">
      <c r="A33" s="408" t="s">
        <v>1207</v>
      </c>
      <c r="B33" s="412" t="s">
        <v>1206</v>
      </c>
    </row>
    <row r="34" spans="1:2">
      <c r="A34" s="408" t="s">
        <v>1209</v>
      </c>
      <c r="B34" s="412" t="s">
        <v>1208</v>
      </c>
    </row>
    <row r="35" spans="1:2">
      <c r="A35" s="408" t="s">
        <v>1211</v>
      </c>
      <c r="B35" s="412" t="s">
        <v>1210</v>
      </c>
    </row>
    <row r="36" spans="1:2">
      <c r="A36" s="408" t="s">
        <v>1213</v>
      </c>
      <c r="B36" s="412" t="s">
        <v>1212</v>
      </c>
    </row>
    <row r="37" spans="1:2">
      <c r="A37" s="408" t="s">
        <v>1215</v>
      </c>
      <c r="B37" s="412" t="s">
        <v>1214</v>
      </c>
    </row>
    <row r="38" spans="1:2">
      <c r="A38" s="408" t="s">
        <v>1217</v>
      </c>
      <c r="B38" s="412" t="s">
        <v>1216</v>
      </c>
    </row>
    <row r="39" spans="1:2">
      <c r="A39" s="408" t="s">
        <v>1219</v>
      </c>
      <c r="B39" s="412" t="s">
        <v>1218</v>
      </c>
    </row>
    <row r="40" spans="1:2">
      <c r="A40" s="408" t="s">
        <v>1221</v>
      </c>
      <c r="B40" s="412" t="s">
        <v>1220</v>
      </c>
    </row>
    <row r="41" spans="1:2">
      <c r="A41" s="408" t="s">
        <v>1223</v>
      </c>
      <c r="B41" s="412" t="s">
        <v>1222</v>
      </c>
    </row>
    <row r="42" spans="1:2">
      <c r="A42" s="408" t="s">
        <v>1225</v>
      </c>
      <c r="B42" s="412" t="s">
        <v>1224</v>
      </c>
    </row>
    <row r="43" spans="1:2">
      <c r="A43" s="408" t="s">
        <v>1081</v>
      </c>
      <c r="B43" s="412" t="s">
        <v>1226</v>
      </c>
    </row>
    <row r="44" spans="1:2">
      <c r="A44" s="408" t="s">
        <v>1228</v>
      </c>
      <c r="B44" s="412" t="s">
        <v>1227</v>
      </c>
    </row>
    <row r="45" spans="1:2">
      <c r="A45" s="408" t="s">
        <v>1230</v>
      </c>
      <c r="B45" s="412" t="s">
        <v>1229</v>
      </c>
    </row>
    <row r="46" spans="1:2">
      <c r="A46" s="408" t="s">
        <v>1232</v>
      </c>
      <c r="B46" s="412" t="s">
        <v>1231</v>
      </c>
    </row>
    <row r="47" spans="1:2">
      <c r="A47" s="408" t="s">
        <v>1234</v>
      </c>
      <c r="B47" s="412" t="s">
        <v>1233</v>
      </c>
    </row>
    <row r="48" spans="1:2">
      <c r="A48" s="408" t="s">
        <v>1236</v>
      </c>
      <c r="B48" s="412" t="s">
        <v>1235</v>
      </c>
    </row>
    <row r="49" spans="1:2">
      <c r="A49" s="408" t="s">
        <v>1105</v>
      </c>
      <c r="B49" s="412" t="s">
        <v>1237</v>
      </c>
    </row>
    <row r="50" spans="1:2">
      <c r="A50" s="408" t="s">
        <v>1239</v>
      </c>
      <c r="B50" s="412" t="s">
        <v>1238</v>
      </c>
    </row>
    <row r="51" spans="1:2">
      <c r="A51" s="408" t="s">
        <v>1241</v>
      </c>
      <c r="B51" s="412" t="s">
        <v>1240</v>
      </c>
    </row>
    <row r="52" spans="1:2">
      <c r="A52" s="408" t="s">
        <v>1243</v>
      </c>
      <c r="B52" s="412" t="s">
        <v>1242</v>
      </c>
    </row>
    <row r="53" spans="1:2">
      <c r="A53" s="408" t="s">
        <v>1245</v>
      </c>
      <c r="B53" s="412" t="s">
        <v>1244</v>
      </c>
    </row>
    <row r="54" spans="1:2">
      <c r="A54" s="408" t="s">
        <v>1247</v>
      </c>
      <c r="B54" s="412" t="s">
        <v>1246</v>
      </c>
    </row>
    <row r="55" spans="1:2">
      <c r="A55" s="408" t="s">
        <v>1249</v>
      </c>
      <c r="B55" s="412" t="s">
        <v>1248</v>
      </c>
    </row>
    <row r="56" spans="1:2">
      <c r="A56" s="408" t="s">
        <v>1251</v>
      </c>
      <c r="B56" s="412" t="s">
        <v>1250</v>
      </c>
    </row>
    <row r="57" spans="1:2">
      <c r="A57" s="408" t="s">
        <v>1253</v>
      </c>
      <c r="B57" s="412" t="s">
        <v>1252</v>
      </c>
    </row>
    <row r="58" spans="1:2">
      <c r="A58" s="408" t="s">
        <v>1255</v>
      </c>
      <c r="B58" s="412" t="s">
        <v>1254</v>
      </c>
    </row>
    <row r="59" spans="1:2">
      <c r="A59" s="408" t="s">
        <v>1257</v>
      </c>
      <c r="B59" s="412" t="s">
        <v>1256</v>
      </c>
    </row>
    <row r="60" spans="1:2">
      <c r="A60" s="408" t="s">
        <v>1259</v>
      </c>
      <c r="B60" s="412" t="s">
        <v>1258</v>
      </c>
    </row>
    <row r="61" spans="1:2">
      <c r="A61" s="408" t="s">
        <v>1095</v>
      </c>
      <c r="B61" s="412" t="s">
        <v>1260</v>
      </c>
    </row>
    <row r="62" spans="1:2">
      <c r="A62" s="408" t="s">
        <v>1262</v>
      </c>
      <c r="B62" s="412" t="s">
        <v>1261</v>
      </c>
    </row>
    <row r="63" spans="1:2">
      <c r="A63" s="408" t="s">
        <v>1264</v>
      </c>
      <c r="B63" s="412" t="s">
        <v>1263</v>
      </c>
    </row>
    <row r="64" spans="1:2">
      <c r="A64" s="408" t="s">
        <v>1266</v>
      </c>
      <c r="B64" s="412" t="s">
        <v>1265</v>
      </c>
    </row>
    <row r="65" spans="1:2">
      <c r="A65" s="408" t="s">
        <v>1268</v>
      </c>
      <c r="B65" s="412" t="s">
        <v>1267</v>
      </c>
    </row>
    <row r="66" spans="1:2">
      <c r="A66" s="408" t="s">
        <v>1270</v>
      </c>
      <c r="B66" s="412" t="s">
        <v>1269</v>
      </c>
    </row>
    <row r="67" spans="1:2">
      <c r="A67" s="408" t="s">
        <v>1272</v>
      </c>
      <c r="B67" s="412" t="s">
        <v>1271</v>
      </c>
    </row>
    <row r="68" spans="1:2">
      <c r="A68" s="408" t="s">
        <v>1274</v>
      </c>
      <c r="B68" s="412" t="s">
        <v>1273</v>
      </c>
    </row>
    <row r="69" spans="1:2">
      <c r="A69" s="408" t="s">
        <v>1276</v>
      </c>
      <c r="B69" s="412" t="s">
        <v>1275</v>
      </c>
    </row>
    <row r="70" spans="1:2">
      <c r="A70" s="408" t="s">
        <v>1278</v>
      </c>
      <c r="B70" s="412" t="s">
        <v>1277</v>
      </c>
    </row>
    <row r="71" spans="1:2">
      <c r="A71" s="408" t="s">
        <v>1280</v>
      </c>
      <c r="B71" s="412" t="s">
        <v>1279</v>
      </c>
    </row>
    <row r="72" spans="1:2">
      <c r="A72" s="408" t="s">
        <v>1282</v>
      </c>
      <c r="B72" s="412" t="s">
        <v>1281</v>
      </c>
    </row>
    <row r="73" spans="1:2">
      <c r="A73" s="408" t="s">
        <v>1284</v>
      </c>
      <c r="B73" s="412" t="s">
        <v>1283</v>
      </c>
    </row>
    <row r="74" spans="1:2">
      <c r="A74" s="408" t="s">
        <v>1286</v>
      </c>
      <c r="B74" s="412" t="s">
        <v>1285</v>
      </c>
    </row>
    <row r="75" spans="1:2">
      <c r="A75" s="408" t="s">
        <v>1288</v>
      </c>
      <c r="B75" s="412" t="s">
        <v>1287</v>
      </c>
    </row>
    <row r="76" spans="1:2">
      <c r="A76" s="408" t="s">
        <v>1290</v>
      </c>
      <c r="B76" s="412" t="s">
        <v>1289</v>
      </c>
    </row>
    <row r="77" spans="1:2">
      <c r="A77" s="408" t="s">
        <v>1067</v>
      </c>
      <c r="B77" s="412" t="s">
        <v>1291</v>
      </c>
    </row>
    <row r="78" spans="1:2">
      <c r="A78" s="408" t="s">
        <v>1293</v>
      </c>
      <c r="B78" s="412" t="s">
        <v>1292</v>
      </c>
    </row>
    <row r="79" spans="1:2">
      <c r="A79" s="408" t="s">
        <v>1295</v>
      </c>
      <c r="B79" s="412" t="s">
        <v>1294</v>
      </c>
    </row>
    <row r="80" spans="1:2">
      <c r="A80" s="408" t="s">
        <v>1297</v>
      </c>
      <c r="B80" s="412" t="s">
        <v>1296</v>
      </c>
    </row>
    <row r="81" spans="1:2">
      <c r="A81" s="408" t="s">
        <v>1299</v>
      </c>
      <c r="B81" s="412" t="s">
        <v>1298</v>
      </c>
    </row>
    <row r="82" spans="1:2">
      <c r="A82" s="408" t="s">
        <v>1301</v>
      </c>
      <c r="B82" s="412" t="s">
        <v>1300</v>
      </c>
    </row>
    <row r="83" spans="1:2">
      <c r="A83" s="408" t="s">
        <v>1078</v>
      </c>
      <c r="B83" s="412" t="s">
        <v>1302</v>
      </c>
    </row>
    <row r="84" spans="1:2">
      <c r="A84" s="408" t="s">
        <v>1304</v>
      </c>
      <c r="B84" s="412" t="s">
        <v>1303</v>
      </c>
    </row>
    <row r="85" spans="1:2">
      <c r="A85" s="408" t="s">
        <v>1306</v>
      </c>
      <c r="B85" s="412" t="s">
        <v>1305</v>
      </c>
    </row>
    <row r="86" spans="1:2">
      <c r="A86" s="408" t="s">
        <v>1308</v>
      </c>
      <c r="B86" s="412" t="s">
        <v>1307</v>
      </c>
    </row>
    <row r="87" spans="1:2">
      <c r="A87" s="408" t="s">
        <v>1310</v>
      </c>
      <c r="B87" s="412" t="s">
        <v>1309</v>
      </c>
    </row>
    <row r="88" spans="1:2">
      <c r="A88" s="408" t="s">
        <v>1312</v>
      </c>
      <c r="B88" s="412" t="s">
        <v>1311</v>
      </c>
    </row>
    <row r="89" spans="1:2">
      <c r="A89" s="408" t="s">
        <v>1314</v>
      </c>
      <c r="B89" s="412" t="s">
        <v>1313</v>
      </c>
    </row>
    <row r="90" spans="1:2">
      <c r="A90" s="408" t="s">
        <v>1316</v>
      </c>
      <c r="B90" s="412" t="s">
        <v>1315</v>
      </c>
    </row>
    <row r="91" spans="1:2">
      <c r="A91" s="408" t="s">
        <v>1131</v>
      </c>
      <c r="B91" s="412" t="s">
        <v>1317</v>
      </c>
    </row>
    <row r="92" spans="1:2">
      <c r="A92" s="408" t="s">
        <v>1319</v>
      </c>
      <c r="B92" s="412" t="s">
        <v>1318</v>
      </c>
    </row>
    <row r="93" spans="1:2">
      <c r="A93" s="408" t="s">
        <v>1106</v>
      </c>
      <c r="B93" s="412" t="s">
        <v>1320</v>
      </c>
    </row>
    <row r="94" spans="1:2">
      <c r="A94" s="408" t="s">
        <v>1322</v>
      </c>
      <c r="B94" s="412" t="s">
        <v>1321</v>
      </c>
    </row>
    <row r="95" spans="1:2">
      <c r="A95" s="408" t="s">
        <v>1324</v>
      </c>
      <c r="B95" s="412" t="s">
        <v>1323</v>
      </c>
    </row>
    <row r="96" spans="1:2">
      <c r="A96" s="408" t="s">
        <v>1326</v>
      </c>
      <c r="B96" s="412" t="s">
        <v>1325</v>
      </c>
    </row>
    <row r="97" spans="1:2">
      <c r="A97" s="408" t="s">
        <v>1328</v>
      </c>
      <c r="B97" s="412" t="s">
        <v>1327</v>
      </c>
    </row>
    <row r="98" spans="1:2">
      <c r="A98" s="408" t="s">
        <v>1330</v>
      </c>
      <c r="B98" s="412" t="s">
        <v>1329</v>
      </c>
    </row>
    <row r="99" spans="1:2">
      <c r="A99" s="408" t="s">
        <v>1332</v>
      </c>
      <c r="B99" s="412" t="s">
        <v>1331</v>
      </c>
    </row>
    <row r="100" spans="1:2">
      <c r="A100" s="408" t="s">
        <v>1334</v>
      </c>
      <c r="B100" s="412" t="s">
        <v>1333</v>
      </c>
    </row>
    <row r="101" spans="1:2">
      <c r="A101" s="408" t="s">
        <v>1336</v>
      </c>
      <c r="B101" s="412" t="s">
        <v>1335</v>
      </c>
    </row>
    <row r="102" spans="1:2">
      <c r="A102" s="408" t="s">
        <v>1338</v>
      </c>
      <c r="B102" s="412" t="s">
        <v>1337</v>
      </c>
    </row>
    <row r="103" spans="1:2">
      <c r="A103" s="408" t="s">
        <v>1340</v>
      </c>
      <c r="B103" s="412" t="s">
        <v>1339</v>
      </c>
    </row>
    <row r="104" spans="1:2">
      <c r="A104" s="408" t="s">
        <v>1342</v>
      </c>
      <c r="B104" s="412" t="s">
        <v>1341</v>
      </c>
    </row>
    <row r="105" spans="1:2">
      <c r="A105" s="408" t="s">
        <v>1344</v>
      </c>
      <c r="B105" s="412" t="s">
        <v>1343</v>
      </c>
    </row>
    <row r="106" spans="1:2">
      <c r="A106" s="408" t="s">
        <v>1346</v>
      </c>
      <c r="B106" s="412" t="s">
        <v>1345</v>
      </c>
    </row>
    <row r="107" spans="1:2">
      <c r="A107" s="408" t="s">
        <v>1076</v>
      </c>
      <c r="B107" s="412" t="s">
        <v>1347</v>
      </c>
    </row>
    <row r="108" spans="1:2">
      <c r="A108" s="408" t="s">
        <v>1349</v>
      </c>
      <c r="B108" s="412" t="s">
        <v>1348</v>
      </c>
    </row>
    <row r="109" spans="1:2">
      <c r="A109" s="408" t="s">
        <v>1351</v>
      </c>
      <c r="B109" s="412" t="s">
        <v>1350</v>
      </c>
    </row>
    <row r="110" spans="1:2">
      <c r="A110" s="408" t="s">
        <v>1353</v>
      </c>
      <c r="B110" s="412" t="s">
        <v>1352</v>
      </c>
    </row>
    <row r="111" spans="1:2">
      <c r="A111" s="408" t="s">
        <v>1355</v>
      </c>
      <c r="B111" s="412" t="s">
        <v>1354</v>
      </c>
    </row>
    <row r="112" spans="1:2">
      <c r="A112" s="408" t="s">
        <v>1357</v>
      </c>
      <c r="B112" s="412" t="s">
        <v>1356</v>
      </c>
    </row>
    <row r="113" spans="1:2">
      <c r="A113" s="408" t="s">
        <v>1359</v>
      </c>
      <c r="B113" s="412" t="s">
        <v>1358</v>
      </c>
    </row>
    <row r="114" spans="1:2">
      <c r="A114" s="408" t="s">
        <v>1361</v>
      </c>
      <c r="B114" s="412" t="s">
        <v>1360</v>
      </c>
    </row>
    <row r="115" spans="1:2">
      <c r="A115" s="408" t="s">
        <v>1363</v>
      </c>
      <c r="B115" s="412" t="s">
        <v>1362</v>
      </c>
    </row>
    <row r="116" spans="1:2">
      <c r="A116" s="408" t="s">
        <v>1365</v>
      </c>
      <c r="B116" s="412" t="s">
        <v>1364</v>
      </c>
    </row>
    <row r="117" spans="1:2">
      <c r="A117" s="408" t="s">
        <v>1107</v>
      </c>
      <c r="B117" s="412" t="s">
        <v>1366</v>
      </c>
    </row>
    <row r="118" spans="1:2">
      <c r="A118" s="408" t="s">
        <v>1368</v>
      </c>
      <c r="B118" s="412" t="s">
        <v>1367</v>
      </c>
    </row>
    <row r="119" spans="1:2">
      <c r="A119" s="408" t="s">
        <v>1370</v>
      </c>
      <c r="B119" s="412" t="s">
        <v>1369</v>
      </c>
    </row>
    <row r="120" spans="1:2">
      <c r="A120" s="408" t="s">
        <v>1372</v>
      </c>
      <c r="B120" s="412" t="s">
        <v>1371</v>
      </c>
    </row>
    <row r="121" spans="1:2">
      <c r="A121" s="408" t="s">
        <v>1374</v>
      </c>
      <c r="B121" s="412" t="s">
        <v>1373</v>
      </c>
    </row>
    <row r="122" spans="1:2">
      <c r="A122" s="408" t="s">
        <v>1376</v>
      </c>
      <c r="B122" s="412" t="s">
        <v>1375</v>
      </c>
    </row>
    <row r="123" spans="1:2">
      <c r="A123" s="408" t="s">
        <v>1378</v>
      </c>
      <c r="B123" s="412" t="s">
        <v>1377</v>
      </c>
    </row>
    <row r="124" spans="1:2">
      <c r="A124" s="408" t="s">
        <v>1380</v>
      </c>
      <c r="B124" s="412" t="s">
        <v>1379</v>
      </c>
    </row>
    <row r="125" spans="1:2">
      <c r="A125" s="408" t="s">
        <v>1382</v>
      </c>
      <c r="B125" s="412" t="s">
        <v>1381</v>
      </c>
    </row>
    <row r="126" spans="1:2">
      <c r="A126" s="408" t="s">
        <v>1384</v>
      </c>
      <c r="B126" s="412" t="s">
        <v>1383</v>
      </c>
    </row>
    <row r="127" spans="1:2">
      <c r="A127" s="408" t="s">
        <v>1386</v>
      </c>
      <c r="B127" s="412" t="s">
        <v>1385</v>
      </c>
    </row>
    <row r="128" spans="1:2">
      <c r="A128" s="408" t="s">
        <v>1388</v>
      </c>
      <c r="B128" s="412" t="s">
        <v>1387</v>
      </c>
    </row>
    <row r="129" spans="1:2">
      <c r="A129" s="408" t="s">
        <v>1089</v>
      </c>
      <c r="B129" s="412" t="s">
        <v>1389</v>
      </c>
    </row>
    <row r="130" spans="1:2">
      <c r="A130" s="408" t="s">
        <v>1099</v>
      </c>
      <c r="B130" s="412" t="s">
        <v>1390</v>
      </c>
    </row>
    <row r="131" spans="1:2">
      <c r="A131" s="408" t="s">
        <v>1392</v>
      </c>
      <c r="B131" s="412" t="s">
        <v>1391</v>
      </c>
    </row>
    <row r="132" spans="1:2">
      <c r="A132" s="408" t="s">
        <v>1394</v>
      </c>
      <c r="B132" s="412" t="s">
        <v>1393</v>
      </c>
    </row>
    <row r="133" spans="1:2">
      <c r="A133" s="408" t="s">
        <v>1396</v>
      </c>
      <c r="B133" s="412" t="s">
        <v>1395</v>
      </c>
    </row>
    <row r="134" spans="1:2">
      <c r="A134" s="408" t="s">
        <v>1398</v>
      </c>
      <c r="B134" s="412" t="s">
        <v>1397</v>
      </c>
    </row>
    <row r="135" spans="1:2">
      <c r="A135" s="408" t="s">
        <v>1137</v>
      </c>
      <c r="B135" s="412" t="s">
        <v>1399</v>
      </c>
    </row>
    <row r="136" spans="1:2">
      <c r="A136" s="408" t="s">
        <v>1401</v>
      </c>
      <c r="B136" s="412" t="s">
        <v>1400</v>
      </c>
    </row>
    <row r="137" spans="1:2">
      <c r="A137" s="408" t="s">
        <v>1403</v>
      </c>
      <c r="B137" s="412" t="s">
        <v>1402</v>
      </c>
    </row>
    <row r="138" spans="1:2">
      <c r="A138" s="408" t="s">
        <v>1405</v>
      </c>
      <c r="B138" s="412" t="s">
        <v>1404</v>
      </c>
    </row>
    <row r="139" spans="1:2">
      <c r="A139" s="408" t="s">
        <v>1069</v>
      </c>
      <c r="B139" s="412" t="s">
        <v>1406</v>
      </c>
    </row>
    <row r="140" spans="1:2">
      <c r="A140" s="408" t="s">
        <v>1408</v>
      </c>
      <c r="B140" s="412" t="s">
        <v>1407</v>
      </c>
    </row>
    <row r="141" spans="1:2">
      <c r="A141" s="408" t="s">
        <v>1410</v>
      </c>
      <c r="B141" s="412" t="s">
        <v>1409</v>
      </c>
    </row>
    <row r="142" spans="1:2">
      <c r="A142" s="408" t="s">
        <v>1412</v>
      </c>
      <c r="B142" s="412" t="s">
        <v>1411</v>
      </c>
    </row>
    <row r="143" spans="1:2">
      <c r="A143" s="408" t="s">
        <v>1414</v>
      </c>
      <c r="B143" s="412" t="s">
        <v>1413</v>
      </c>
    </row>
    <row r="144" spans="1:2">
      <c r="A144" s="408" t="s">
        <v>1416</v>
      </c>
      <c r="B144" s="412" t="s">
        <v>1415</v>
      </c>
    </row>
    <row r="145" spans="1:2">
      <c r="A145" s="408" t="s">
        <v>1418</v>
      </c>
      <c r="B145" s="412" t="s">
        <v>1417</v>
      </c>
    </row>
    <row r="146" spans="1:2">
      <c r="A146" s="408" t="s">
        <v>1420</v>
      </c>
      <c r="B146" s="412" t="s">
        <v>1419</v>
      </c>
    </row>
    <row r="147" spans="1:2">
      <c r="A147" s="408" t="s">
        <v>1102</v>
      </c>
      <c r="B147" s="412" t="s">
        <v>1421</v>
      </c>
    </row>
    <row r="148" spans="1:2">
      <c r="A148" s="408" t="s">
        <v>1423</v>
      </c>
      <c r="B148" s="412" t="s">
        <v>1422</v>
      </c>
    </row>
    <row r="149" spans="1:2">
      <c r="A149" s="408" t="s">
        <v>1425</v>
      </c>
      <c r="B149" s="412" t="s">
        <v>1424</v>
      </c>
    </row>
    <row r="150" spans="1:2">
      <c r="A150" s="408" t="s">
        <v>1427</v>
      </c>
      <c r="B150" s="412" t="s">
        <v>1426</v>
      </c>
    </row>
    <row r="151" spans="1:2">
      <c r="A151" s="408" t="s">
        <v>1429</v>
      </c>
      <c r="B151" s="412" t="s">
        <v>1428</v>
      </c>
    </row>
    <row r="152" spans="1:2">
      <c r="A152" s="408" t="s">
        <v>1090</v>
      </c>
      <c r="B152" s="412" t="s">
        <v>1430</v>
      </c>
    </row>
    <row r="153" spans="1:2">
      <c r="A153" s="408" t="s">
        <v>1432</v>
      </c>
      <c r="B153" s="412" t="s">
        <v>1431</v>
      </c>
    </row>
    <row r="154" spans="1:2">
      <c r="A154" s="408" t="s">
        <v>1434</v>
      </c>
      <c r="B154" s="412" t="s">
        <v>1433</v>
      </c>
    </row>
    <row r="155" spans="1:2">
      <c r="A155" s="408" t="s">
        <v>1436</v>
      </c>
      <c r="B155" s="412" t="s">
        <v>1435</v>
      </c>
    </row>
    <row r="156" spans="1:2">
      <c r="A156" s="408" t="s">
        <v>1438</v>
      </c>
      <c r="B156" s="412" t="s">
        <v>1437</v>
      </c>
    </row>
    <row r="157" spans="1:2">
      <c r="A157" s="408" t="s">
        <v>1082</v>
      </c>
      <c r="B157" s="412" t="s">
        <v>1439</v>
      </c>
    </row>
    <row r="158" spans="1:2">
      <c r="A158" s="408" t="s">
        <v>1441</v>
      </c>
      <c r="B158" s="412" t="s">
        <v>1440</v>
      </c>
    </row>
    <row r="159" spans="1:2">
      <c r="A159" s="408" t="s">
        <v>1443</v>
      </c>
      <c r="B159" s="412" t="s">
        <v>1442</v>
      </c>
    </row>
    <row r="160" spans="1:2">
      <c r="A160" s="408" t="s">
        <v>1445</v>
      </c>
      <c r="B160" s="412" t="s">
        <v>1444</v>
      </c>
    </row>
    <row r="161" spans="1:2">
      <c r="A161" s="408" t="s">
        <v>1447</v>
      </c>
      <c r="B161" s="412" t="s">
        <v>1446</v>
      </c>
    </row>
    <row r="162" spans="1:2">
      <c r="A162" s="408" t="s">
        <v>1449</v>
      </c>
      <c r="B162" s="412" t="s">
        <v>1448</v>
      </c>
    </row>
    <row r="163" spans="1:2">
      <c r="A163" s="408" t="s">
        <v>1451</v>
      </c>
      <c r="B163" s="412" t="s">
        <v>1450</v>
      </c>
    </row>
    <row r="164" spans="1:2">
      <c r="A164" s="408" t="s">
        <v>1453</v>
      </c>
      <c r="B164" s="412" t="s">
        <v>1452</v>
      </c>
    </row>
    <row r="165" spans="1:2">
      <c r="A165" s="408" t="s">
        <v>1083</v>
      </c>
      <c r="B165" s="412" t="s">
        <v>1454</v>
      </c>
    </row>
    <row r="166" spans="1:2">
      <c r="A166" s="408" t="s">
        <v>1456</v>
      </c>
      <c r="B166" s="412" t="s">
        <v>1455</v>
      </c>
    </row>
    <row r="167" spans="1:2">
      <c r="A167" s="408" t="s">
        <v>1458</v>
      </c>
      <c r="B167" s="412" t="s">
        <v>1457</v>
      </c>
    </row>
    <row r="168" spans="1:2">
      <c r="A168" s="408" t="s">
        <v>1460</v>
      </c>
      <c r="B168" s="412" t="s">
        <v>1459</v>
      </c>
    </row>
    <row r="169" spans="1:2">
      <c r="A169" s="408" t="s">
        <v>1462</v>
      </c>
      <c r="B169" s="412" t="s">
        <v>1461</v>
      </c>
    </row>
    <row r="170" spans="1:2">
      <c r="A170" s="408" t="s">
        <v>1139</v>
      </c>
      <c r="B170" s="412" t="s">
        <v>1463</v>
      </c>
    </row>
    <row r="171" spans="1:2">
      <c r="A171" s="408" t="s">
        <v>1465</v>
      </c>
      <c r="B171" s="412" t="s">
        <v>1464</v>
      </c>
    </row>
    <row r="172" spans="1:2">
      <c r="A172" s="408" t="s">
        <v>1085</v>
      </c>
      <c r="B172" s="412" t="s">
        <v>1466</v>
      </c>
    </row>
    <row r="173" spans="1:2">
      <c r="A173" s="408" t="s">
        <v>1468</v>
      </c>
      <c r="B173" s="412" t="s">
        <v>1467</v>
      </c>
    </row>
    <row r="174" spans="1:2">
      <c r="A174" s="408" t="s">
        <v>975</v>
      </c>
      <c r="B174" s="412" t="s">
        <v>1469</v>
      </c>
    </row>
    <row r="175" spans="1:2">
      <c r="A175" s="408" t="s">
        <v>1085</v>
      </c>
      <c r="B175" s="412" t="s">
        <v>1470</v>
      </c>
    </row>
    <row r="176" spans="1:2">
      <c r="A176" s="408" t="s">
        <v>1472</v>
      </c>
      <c r="B176" s="412" t="s">
        <v>1471</v>
      </c>
    </row>
    <row r="177" spans="1:2">
      <c r="A177" s="408" t="s">
        <v>1474</v>
      </c>
      <c r="B177" s="412" t="s">
        <v>1473</v>
      </c>
    </row>
    <row r="178" spans="1:2">
      <c r="A178" s="408" t="s">
        <v>1079</v>
      </c>
      <c r="B178" s="412" t="s">
        <v>1475</v>
      </c>
    </row>
    <row r="179" spans="1:2">
      <c r="A179" s="408" t="s">
        <v>1108</v>
      </c>
      <c r="B179" s="412" t="s">
        <v>1476</v>
      </c>
    </row>
    <row r="180" spans="1:2">
      <c r="A180" s="408" t="s">
        <v>1478</v>
      </c>
      <c r="B180" s="412" t="s">
        <v>1477</v>
      </c>
    </row>
    <row r="181" spans="1:2">
      <c r="A181" s="408" t="s">
        <v>1086</v>
      </c>
      <c r="B181" s="412" t="s">
        <v>1479</v>
      </c>
    </row>
    <row r="182" spans="1:2">
      <c r="A182" s="408" t="s">
        <v>1481</v>
      </c>
      <c r="B182" s="412" t="s">
        <v>1480</v>
      </c>
    </row>
    <row r="183" spans="1:2">
      <c r="A183" s="408" t="s">
        <v>1109</v>
      </c>
      <c r="B183" s="412" t="s">
        <v>1482</v>
      </c>
    </row>
    <row r="184" spans="1:2">
      <c r="A184" s="408" t="s">
        <v>1091</v>
      </c>
      <c r="B184" s="412" t="s">
        <v>1483</v>
      </c>
    </row>
    <row r="185" spans="1:2">
      <c r="A185" s="408" t="s">
        <v>1485</v>
      </c>
      <c r="B185" s="412" t="s">
        <v>1484</v>
      </c>
    </row>
    <row r="186" spans="1:2">
      <c r="A186" s="408" t="s">
        <v>1487</v>
      </c>
      <c r="B186" s="412" t="s">
        <v>1486</v>
      </c>
    </row>
    <row r="187" spans="1:2">
      <c r="A187" s="408" t="s">
        <v>1141</v>
      </c>
      <c r="B187" s="412" t="s">
        <v>1488</v>
      </c>
    </row>
    <row r="188" spans="1:2">
      <c r="A188" s="408" t="s">
        <v>1490</v>
      </c>
      <c r="B188" s="412" t="s">
        <v>1489</v>
      </c>
    </row>
    <row r="189" spans="1:2">
      <c r="A189" s="408" t="s">
        <v>1492</v>
      </c>
      <c r="B189" s="412" t="s">
        <v>1491</v>
      </c>
    </row>
    <row r="190" spans="1:2">
      <c r="A190" s="408" t="s">
        <v>1494</v>
      </c>
      <c r="B190" s="412" t="s">
        <v>1493</v>
      </c>
    </row>
    <row r="191" spans="1:2">
      <c r="A191" s="408" t="s">
        <v>1496</v>
      </c>
      <c r="B191" s="412" t="s">
        <v>1495</v>
      </c>
    </row>
    <row r="192" spans="1:2">
      <c r="A192" s="408" t="s">
        <v>1498</v>
      </c>
      <c r="B192" s="412" t="s">
        <v>1497</v>
      </c>
    </row>
    <row r="193" spans="1:2">
      <c r="A193" s="408" t="s">
        <v>1500</v>
      </c>
      <c r="B193" s="412" t="s">
        <v>1499</v>
      </c>
    </row>
    <row r="194" spans="1:2">
      <c r="A194" s="408" t="s">
        <v>1502</v>
      </c>
      <c r="B194" s="412" t="s">
        <v>1501</v>
      </c>
    </row>
    <row r="195" spans="1:2">
      <c r="A195" s="408" t="s">
        <v>1504</v>
      </c>
      <c r="B195" s="412" t="s">
        <v>1503</v>
      </c>
    </row>
    <row r="196" spans="1:2">
      <c r="A196" s="408" t="s">
        <v>1506</v>
      </c>
      <c r="B196" s="412" t="s">
        <v>1505</v>
      </c>
    </row>
    <row r="197" spans="1:2">
      <c r="A197" s="408" t="s">
        <v>1508</v>
      </c>
      <c r="B197" s="412" t="s">
        <v>1507</v>
      </c>
    </row>
    <row r="198" spans="1:2">
      <c r="A198" s="408" t="s">
        <v>1072</v>
      </c>
      <c r="B198" s="412" t="s">
        <v>1509</v>
      </c>
    </row>
    <row r="199" spans="1:2">
      <c r="A199" s="408" t="s">
        <v>1511</v>
      </c>
      <c r="B199" s="412" t="s">
        <v>1510</v>
      </c>
    </row>
    <row r="200" spans="1:2">
      <c r="A200" s="408" t="s">
        <v>1513</v>
      </c>
      <c r="B200" s="412" t="s">
        <v>1512</v>
      </c>
    </row>
    <row r="201" spans="1:2">
      <c r="A201" s="408" t="s">
        <v>1515</v>
      </c>
      <c r="B201" s="412" t="s">
        <v>1514</v>
      </c>
    </row>
    <row r="202" spans="1:2">
      <c r="A202" s="408" t="s">
        <v>1517</v>
      </c>
      <c r="B202" s="412" t="s">
        <v>1516</v>
      </c>
    </row>
    <row r="203" spans="1:2">
      <c r="A203" s="408" t="s">
        <v>1519</v>
      </c>
      <c r="B203" s="412" t="s">
        <v>1518</v>
      </c>
    </row>
    <row r="204" spans="1:2">
      <c r="A204" s="408" t="s">
        <v>1521</v>
      </c>
      <c r="B204" s="412" t="s">
        <v>1520</v>
      </c>
    </row>
    <row r="205" spans="1:2">
      <c r="A205" s="408" t="s">
        <v>1523</v>
      </c>
      <c r="B205" s="412" t="s">
        <v>1522</v>
      </c>
    </row>
    <row r="206" spans="1:2">
      <c r="A206" s="408" t="s">
        <v>1100</v>
      </c>
      <c r="B206" s="412" t="s">
        <v>1524</v>
      </c>
    </row>
    <row r="207" spans="1:2">
      <c r="A207" s="408" t="s">
        <v>1526</v>
      </c>
      <c r="B207" s="412" t="s">
        <v>1525</v>
      </c>
    </row>
    <row r="208" spans="1:2">
      <c r="A208" s="408" t="s">
        <v>1528</v>
      </c>
      <c r="B208" s="412" t="s">
        <v>1527</v>
      </c>
    </row>
    <row r="209" spans="1:2">
      <c r="A209" s="408" t="s">
        <v>1530</v>
      </c>
      <c r="B209" s="412" t="s">
        <v>1529</v>
      </c>
    </row>
    <row r="210" spans="1:2">
      <c r="A210" s="408" t="s">
        <v>1532</v>
      </c>
      <c r="B210" s="412" t="s">
        <v>1531</v>
      </c>
    </row>
    <row r="211" spans="1:2">
      <c r="A211" s="408" t="s">
        <v>1070</v>
      </c>
      <c r="B211" s="412" t="s">
        <v>1533</v>
      </c>
    </row>
    <row r="212" spans="1:2">
      <c r="A212" s="408" t="s">
        <v>1535</v>
      </c>
      <c r="B212" s="412" t="s">
        <v>1534</v>
      </c>
    </row>
    <row r="213" spans="1:2">
      <c r="A213" s="408" t="s">
        <v>1537</v>
      </c>
      <c r="B213" s="412" t="s">
        <v>1536</v>
      </c>
    </row>
    <row r="214" spans="1:2">
      <c r="A214" s="408" t="s">
        <v>1539</v>
      </c>
      <c r="B214" s="412" t="s">
        <v>1538</v>
      </c>
    </row>
    <row r="215" spans="1:2">
      <c r="A215" s="408" t="s">
        <v>1541</v>
      </c>
      <c r="B215" s="412" t="s">
        <v>1540</v>
      </c>
    </row>
    <row r="216" spans="1:2">
      <c r="A216" s="408" t="s">
        <v>1543</v>
      </c>
      <c r="B216" s="412" t="s">
        <v>1542</v>
      </c>
    </row>
    <row r="217" spans="1:2">
      <c r="A217" s="408" t="s">
        <v>1545</v>
      </c>
      <c r="B217" s="412" t="s">
        <v>1544</v>
      </c>
    </row>
    <row r="218" spans="1:2">
      <c r="A218" s="408" t="s">
        <v>1547</v>
      </c>
      <c r="B218" s="412" t="s">
        <v>1546</v>
      </c>
    </row>
    <row r="219" spans="1:2">
      <c r="A219" s="408" t="s">
        <v>1549</v>
      </c>
      <c r="B219" s="412" t="s">
        <v>1548</v>
      </c>
    </row>
    <row r="220" spans="1:2">
      <c r="A220" s="408" t="s">
        <v>1551</v>
      </c>
      <c r="B220" s="412" t="s">
        <v>1550</v>
      </c>
    </row>
    <row r="221" spans="1:2">
      <c r="A221" s="408" t="s">
        <v>1553</v>
      </c>
      <c r="B221" s="412" t="s">
        <v>1552</v>
      </c>
    </row>
    <row r="222" spans="1:2">
      <c r="A222" s="408" t="s">
        <v>1555</v>
      </c>
      <c r="B222" s="412" t="s">
        <v>1554</v>
      </c>
    </row>
    <row r="223" spans="1:2">
      <c r="A223" s="408" t="s">
        <v>1557</v>
      </c>
      <c r="B223" s="412" t="s">
        <v>1556</v>
      </c>
    </row>
    <row r="224" spans="1:2">
      <c r="A224" s="408" t="s">
        <v>1559</v>
      </c>
      <c r="B224" s="412" t="s">
        <v>1558</v>
      </c>
    </row>
    <row r="225" spans="1:2">
      <c r="A225" s="408" t="s">
        <v>1561</v>
      </c>
      <c r="B225" s="412" t="s">
        <v>1560</v>
      </c>
    </row>
    <row r="226" spans="1:2">
      <c r="A226" s="408" t="s">
        <v>1563</v>
      </c>
      <c r="B226" s="412" t="s">
        <v>1562</v>
      </c>
    </row>
    <row r="227" spans="1:2">
      <c r="A227" s="408" t="s">
        <v>1565</v>
      </c>
      <c r="B227" s="412" t="s">
        <v>1564</v>
      </c>
    </row>
    <row r="228" spans="1:2">
      <c r="A228" s="408" t="s">
        <v>1567</v>
      </c>
      <c r="B228" s="412" t="s">
        <v>1566</v>
      </c>
    </row>
    <row r="229" spans="1:2">
      <c r="A229" s="408" t="s">
        <v>1569</v>
      </c>
      <c r="B229" s="412" t="s">
        <v>1568</v>
      </c>
    </row>
    <row r="230" spans="1:2">
      <c r="A230" s="408" t="s">
        <v>1571</v>
      </c>
      <c r="B230" s="412" t="s">
        <v>1570</v>
      </c>
    </row>
    <row r="231" spans="1:2">
      <c r="A231" s="408" t="s">
        <v>1075</v>
      </c>
      <c r="B231" s="412" t="s">
        <v>1572</v>
      </c>
    </row>
    <row r="232" spans="1:2">
      <c r="A232" s="408" t="s">
        <v>1574</v>
      </c>
      <c r="B232" s="412" t="s">
        <v>1573</v>
      </c>
    </row>
    <row r="233" spans="1:2">
      <c r="A233" s="408" t="s">
        <v>1576</v>
      </c>
      <c r="B233" s="412" t="s">
        <v>1575</v>
      </c>
    </row>
    <row r="234" spans="1:2">
      <c r="A234" s="408" t="s">
        <v>1578</v>
      </c>
      <c r="B234" s="412" t="s">
        <v>1577</v>
      </c>
    </row>
    <row r="235" spans="1:2">
      <c r="A235" s="408" t="s">
        <v>1580</v>
      </c>
      <c r="B235" s="412" t="s">
        <v>1579</v>
      </c>
    </row>
    <row r="236" spans="1:2">
      <c r="A236" s="408" t="s">
        <v>1582</v>
      </c>
      <c r="B236" s="412" t="s">
        <v>1581</v>
      </c>
    </row>
    <row r="237" spans="1:2">
      <c r="A237" s="408" t="s">
        <v>1093</v>
      </c>
      <c r="B237" s="412" t="s">
        <v>1583</v>
      </c>
    </row>
    <row r="238" spans="1:2">
      <c r="A238" s="408" t="s">
        <v>1092</v>
      </c>
      <c r="B238" s="412" t="s">
        <v>1584</v>
      </c>
    </row>
    <row r="239" spans="1:2">
      <c r="A239" s="408" t="s">
        <v>1586</v>
      </c>
      <c r="B239" s="412" t="s">
        <v>1585</v>
      </c>
    </row>
    <row r="240" spans="1:2">
      <c r="A240" s="408" t="s">
        <v>1080</v>
      </c>
      <c r="B240" s="412" t="s">
        <v>1587</v>
      </c>
    </row>
    <row r="241" spans="1:2">
      <c r="A241" s="408" t="s">
        <v>1589</v>
      </c>
      <c r="B241" s="412" t="s">
        <v>1588</v>
      </c>
    </row>
    <row r="242" spans="1:2">
      <c r="A242" s="408" t="s">
        <v>1591</v>
      </c>
      <c r="B242" s="412" t="s">
        <v>1590</v>
      </c>
    </row>
    <row r="243" spans="1:2">
      <c r="A243" s="408" t="s">
        <v>1593</v>
      </c>
      <c r="B243" s="412" t="s">
        <v>1592</v>
      </c>
    </row>
    <row r="244" spans="1:2">
      <c r="A244" s="408" t="s">
        <v>1595</v>
      </c>
      <c r="B244" s="412" t="s">
        <v>1594</v>
      </c>
    </row>
    <row r="245" spans="1:2">
      <c r="A245" s="408" t="s">
        <v>1597</v>
      </c>
      <c r="B245" s="412" t="s">
        <v>1596</v>
      </c>
    </row>
    <row r="246" spans="1:2">
      <c r="A246" s="408" t="s">
        <v>1599</v>
      </c>
      <c r="B246" s="412" t="s">
        <v>1598</v>
      </c>
    </row>
    <row r="247" spans="1:2">
      <c r="A247" s="408" t="s">
        <v>1601</v>
      </c>
      <c r="B247" s="412" t="s">
        <v>1600</v>
      </c>
    </row>
    <row r="248" spans="1:2">
      <c r="A248" s="408" t="s">
        <v>1088</v>
      </c>
      <c r="B248" s="412" t="s">
        <v>1602</v>
      </c>
    </row>
    <row r="249" spans="1:2">
      <c r="A249" s="408" t="s">
        <v>1604</v>
      </c>
      <c r="B249" s="412" t="s">
        <v>1603</v>
      </c>
    </row>
    <row r="250" spans="1:2">
      <c r="A250" s="408" t="s">
        <v>1097</v>
      </c>
      <c r="B250" s="412" t="s">
        <v>1605</v>
      </c>
    </row>
    <row r="251" spans="1:2">
      <c r="A251" s="408" t="s">
        <v>1066</v>
      </c>
      <c r="B251" s="412" t="s">
        <v>1606</v>
      </c>
    </row>
    <row r="252" spans="1:2">
      <c r="A252" s="408" t="s">
        <v>1608</v>
      </c>
      <c r="B252" s="412" t="s">
        <v>1607</v>
      </c>
    </row>
    <row r="253" spans="1:2">
      <c r="A253" s="408" t="s">
        <v>1610</v>
      </c>
      <c r="B253" s="412" t="s">
        <v>1609</v>
      </c>
    </row>
    <row r="254" spans="1:2">
      <c r="A254" s="408" t="s">
        <v>1612</v>
      </c>
      <c r="B254" s="412" t="s">
        <v>1611</v>
      </c>
    </row>
    <row r="255" spans="1:2">
      <c r="A255" s="408" t="s">
        <v>1614</v>
      </c>
      <c r="B255" s="412" t="s">
        <v>1613</v>
      </c>
    </row>
    <row r="256" spans="1:2">
      <c r="A256" s="408" t="s">
        <v>1616</v>
      </c>
      <c r="B256" s="412" t="s">
        <v>1615</v>
      </c>
    </row>
    <row r="257" spans="1:2">
      <c r="A257" s="408" t="s">
        <v>1618</v>
      </c>
      <c r="B257" s="412" t="s">
        <v>1617</v>
      </c>
    </row>
    <row r="258" spans="1:2">
      <c r="A258" s="408" t="s">
        <v>1620</v>
      </c>
      <c r="B258" s="412" t="s">
        <v>1619</v>
      </c>
    </row>
    <row r="259" spans="1:2">
      <c r="A259" s="408" t="s">
        <v>1096</v>
      </c>
      <c r="B259" s="412" t="s">
        <v>1621</v>
      </c>
    </row>
    <row r="260" spans="1:2">
      <c r="A260" s="408" t="s">
        <v>1623</v>
      </c>
      <c r="B260" s="412" t="s">
        <v>1622</v>
      </c>
    </row>
    <row r="261" spans="1:2">
      <c r="A261" s="408" t="s">
        <v>1625</v>
      </c>
      <c r="B261" s="412" t="s">
        <v>1624</v>
      </c>
    </row>
    <row r="262" spans="1:2">
      <c r="A262" s="408" t="s">
        <v>1143</v>
      </c>
      <c r="B262" s="412" t="s">
        <v>1626</v>
      </c>
    </row>
    <row r="263" spans="1:2">
      <c r="A263" s="408" t="s">
        <v>1094</v>
      </c>
      <c r="B263" s="412" t="s">
        <v>1627</v>
      </c>
    </row>
    <row r="264" spans="1:2">
      <c r="A264" s="408" t="s">
        <v>1629</v>
      </c>
      <c r="B264" s="412" t="s">
        <v>1628</v>
      </c>
    </row>
    <row r="265" spans="1:2">
      <c r="A265" s="408" t="s">
        <v>1631</v>
      </c>
      <c r="B265" s="412" t="s">
        <v>1630</v>
      </c>
    </row>
    <row r="266" spans="1:2">
      <c r="A266" s="408" t="s">
        <v>1633</v>
      </c>
      <c r="B266" s="412" t="s">
        <v>1632</v>
      </c>
    </row>
    <row r="267" spans="1:2">
      <c r="A267" s="408" t="s">
        <v>1635</v>
      </c>
      <c r="B267" s="412" t="s">
        <v>1634</v>
      </c>
    </row>
    <row r="268" spans="1:2">
      <c r="A268" s="408" t="s">
        <v>1637</v>
      </c>
      <c r="B268" s="412" t="s">
        <v>1636</v>
      </c>
    </row>
    <row r="269" spans="1:2">
      <c r="A269" s="408" t="s">
        <v>1639</v>
      </c>
      <c r="B269" s="412" t="s">
        <v>1638</v>
      </c>
    </row>
    <row r="270" spans="1:2">
      <c r="A270" s="408" t="s">
        <v>1641</v>
      </c>
      <c r="B270" s="412" t="s">
        <v>1640</v>
      </c>
    </row>
    <row r="271" spans="1:2">
      <c r="A271" s="408" t="s">
        <v>1643</v>
      </c>
      <c r="B271" s="412" t="s">
        <v>1642</v>
      </c>
    </row>
    <row r="272" spans="1:2">
      <c r="A272" s="408" t="s">
        <v>1644</v>
      </c>
      <c r="B272" s="412" t="s">
        <v>1642</v>
      </c>
    </row>
    <row r="273" spans="1:2">
      <c r="A273" s="408" t="s">
        <v>1087</v>
      </c>
      <c r="B273" s="412" t="s">
        <v>1645</v>
      </c>
    </row>
    <row r="274" spans="1:2">
      <c r="A274" s="408" t="s">
        <v>1073</v>
      </c>
      <c r="B274" s="412" t="s">
        <v>1646</v>
      </c>
    </row>
    <row r="275" spans="1:2">
      <c r="A275" s="408" t="s">
        <v>1648</v>
      </c>
      <c r="B275" s="412" t="s">
        <v>1647</v>
      </c>
    </row>
    <row r="276" spans="1:2">
      <c r="A276" s="408" t="s">
        <v>1074</v>
      </c>
      <c r="B276" s="412" t="s">
        <v>1649</v>
      </c>
    </row>
    <row r="277" spans="1:2">
      <c r="A277" s="408" t="s">
        <v>1651</v>
      </c>
      <c r="B277" s="412" t="s">
        <v>1650</v>
      </c>
    </row>
    <row r="278" spans="1:2">
      <c r="A278" s="408" t="s">
        <v>1653</v>
      </c>
      <c r="B278" s="412" t="s">
        <v>1652</v>
      </c>
    </row>
    <row r="279" spans="1:2">
      <c r="A279" s="408" t="s">
        <v>1655</v>
      </c>
      <c r="B279" s="412" t="s">
        <v>1654</v>
      </c>
    </row>
    <row r="280" spans="1:2">
      <c r="A280" s="408" t="s">
        <v>1657</v>
      </c>
      <c r="B280" s="412" t="s">
        <v>1656</v>
      </c>
    </row>
    <row r="281" spans="1:2">
      <c r="A281" s="408" t="s">
        <v>1659</v>
      </c>
      <c r="B281" s="412" t="s">
        <v>1658</v>
      </c>
    </row>
    <row r="282" spans="1:2">
      <c r="A282" s="408" t="s">
        <v>1661</v>
      </c>
      <c r="B282" s="412" t="s">
        <v>1660</v>
      </c>
    </row>
    <row r="283" spans="1:2">
      <c r="A283" s="408" t="s">
        <v>1663</v>
      </c>
      <c r="B283" s="412" t="s">
        <v>1662</v>
      </c>
    </row>
    <row r="284" spans="1:2">
      <c r="A284" s="408" t="s">
        <v>1665</v>
      </c>
      <c r="B284" s="412" t="s">
        <v>1664</v>
      </c>
    </row>
    <row r="285" spans="1:2">
      <c r="A285" s="408" t="s">
        <v>1667</v>
      </c>
      <c r="B285" s="412" t="s">
        <v>1666</v>
      </c>
    </row>
    <row r="286" spans="1:2">
      <c r="A286" s="408" t="s">
        <v>1669</v>
      </c>
      <c r="B286" s="412" t="s">
        <v>1668</v>
      </c>
    </row>
    <row r="287" spans="1:2">
      <c r="A287" s="408" t="s">
        <v>1671</v>
      </c>
      <c r="B287" s="412" t="s">
        <v>1670</v>
      </c>
    </row>
    <row r="288" spans="1:2">
      <c r="A288" s="408" t="s">
        <v>1077</v>
      </c>
      <c r="B288" s="412" t="s">
        <v>1672</v>
      </c>
    </row>
    <row r="289" spans="1:2">
      <c r="A289" s="408" t="s">
        <v>1674</v>
      </c>
      <c r="B289" s="412" t="s">
        <v>1673</v>
      </c>
    </row>
    <row r="290" spans="1:2">
      <c r="A290" s="408" t="s">
        <v>1676</v>
      </c>
      <c r="B290" s="412" t="s">
        <v>1675</v>
      </c>
    </row>
    <row r="291" spans="1:2">
      <c r="A291" s="408" t="s">
        <v>1678</v>
      </c>
      <c r="B291" s="412" t="s">
        <v>1677</v>
      </c>
    </row>
    <row r="292" spans="1:2">
      <c r="A292" s="408" t="s">
        <v>1680</v>
      </c>
      <c r="B292" s="412" t="s">
        <v>1679</v>
      </c>
    </row>
    <row r="293" spans="1:2">
      <c r="A293" s="408" t="s">
        <v>1682</v>
      </c>
      <c r="B293" s="412" t="s">
        <v>1681</v>
      </c>
    </row>
    <row r="294" spans="1:2">
      <c r="A294" s="408" t="s">
        <v>1068</v>
      </c>
      <c r="B294" s="412" t="s">
        <v>1683</v>
      </c>
    </row>
    <row r="295" spans="1:2">
      <c r="A295" s="408" t="s">
        <v>1685</v>
      </c>
      <c r="B295" s="412" t="s">
        <v>1684</v>
      </c>
    </row>
    <row r="296" spans="1:2">
      <c r="A296" s="408" t="s">
        <v>1687</v>
      </c>
      <c r="B296" s="412" t="s">
        <v>1686</v>
      </c>
    </row>
    <row r="297" spans="1:2">
      <c r="A297" s="408" t="s">
        <v>1689</v>
      </c>
      <c r="B297" s="412" t="s">
        <v>1688</v>
      </c>
    </row>
    <row r="298" spans="1:2">
      <c r="A298" s="408" t="s">
        <v>1145</v>
      </c>
      <c r="B298" s="412" t="s">
        <v>1690</v>
      </c>
    </row>
    <row r="299" spans="1:2">
      <c r="A299" s="408" t="s">
        <v>1147</v>
      </c>
      <c r="B299" s="412" t="s">
        <v>1691</v>
      </c>
    </row>
    <row r="300" spans="1:2">
      <c r="A300" s="408" t="s">
        <v>1693</v>
      </c>
      <c r="B300" s="412" t="s">
        <v>1692</v>
      </c>
    </row>
    <row r="301" spans="1:2">
      <c r="A301" s="408" t="s">
        <v>1695</v>
      </c>
      <c r="B301" s="412" t="s">
        <v>1694</v>
      </c>
    </row>
    <row r="302" spans="1:2">
      <c r="A302" s="408" t="s">
        <v>1697</v>
      </c>
      <c r="B302" s="412" t="s">
        <v>1696</v>
      </c>
    </row>
    <row r="303" spans="1:2">
      <c r="A303" s="408" t="s">
        <v>1699</v>
      </c>
      <c r="B303" s="412" t="s">
        <v>1698</v>
      </c>
    </row>
    <row r="304" spans="1:2">
      <c r="A304" s="408" t="s">
        <v>1701</v>
      </c>
      <c r="B304" s="412" t="s">
        <v>1700</v>
      </c>
    </row>
    <row r="305" spans="1:2">
      <c r="A305" s="408" t="s">
        <v>1703</v>
      </c>
      <c r="B305" s="412" t="s">
        <v>1702</v>
      </c>
    </row>
    <row r="306" spans="1:2">
      <c r="A306" s="408" t="s">
        <v>1705</v>
      </c>
      <c r="B306" s="412" t="s">
        <v>1704</v>
      </c>
    </row>
    <row r="307" spans="1:2">
      <c r="A307" s="408" t="s">
        <v>1707</v>
      </c>
      <c r="B307" s="412" t="s">
        <v>1706</v>
      </c>
    </row>
    <row r="308" spans="1:2">
      <c r="A308" s="408" t="s">
        <v>1709</v>
      </c>
      <c r="B308" s="412" t="s">
        <v>1708</v>
      </c>
    </row>
    <row r="309" spans="1:2">
      <c r="A309" s="408" t="s">
        <v>1711</v>
      </c>
      <c r="B309" s="412" t="s">
        <v>1710</v>
      </c>
    </row>
    <row r="310" spans="1:2">
      <c r="A310" s="408" t="s">
        <v>1713</v>
      </c>
      <c r="B310" s="412" t="s">
        <v>1712</v>
      </c>
    </row>
    <row r="311" spans="1:2">
      <c r="A311" s="408" t="s">
        <v>1715</v>
      </c>
      <c r="B311" s="412" t="s">
        <v>1714</v>
      </c>
    </row>
    <row r="312" spans="1:2">
      <c r="A312" s="408" t="s">
        <v>1717</v>
      </c>
      <c r="B312" s="412" t="s">
        <v>1716</v>
      </c>
    </row>
    <row r="313" spans="1:2">
      <c r="A313" s="408" t="s">
        <v>1719</v>
      </c>
      <c r="B313" s="412" t="s">
        <v>1718</v>
      </c>
    </row>
    <row r="314" spans="1:2">
      <c r="A314" s="408" t="s">
        <v>1721</v>
      </c>
      <c r="B314" s="412" t="s">
        <v>1720</v>
      </c>
    </row>
    <row r="315" spans="1:2">
      <c r="A315" s="408" t="s">
        <v>1723</v>
      </c>
      <c r="B315" s="412" t="s">
        <v>1722</v>
      </c>
    </row>
    <row r="316" spans="1:2">
      <c r="A316" s="408" t="s">
        <v>1725</v>
      </c>
      <c r="B316" s="412" t="s">
        <v>1724</v>
      </c>
    </row>
    <row r="317" spans="1:2">
      <c r="A317" s="408" t="s">
        <v>1727</v>
      </c>
      <c r="B317" s="412" t="s">
        <v>1726</v>
      </c>
    </row>
    <row r="318" spans="1:2">
      <c r="A318" s="408" t="s">
        <v>1729</v>
      </c>
      <c r="B318" s="412" t="s">
        <v>1728</v>
      </c>
    </row>
    <row r="319" spans="1:2">
      <c r="A319" s="408" t="s">
        <v>1731</v>
      </c>
      <c r="B319" s="412" t="s">
        <v>1730</v>
      </c>
    </row>
    <row r="320" spans="1:2">
      <c r="A320" s="408" t="s">
        <v>1733</v>
      </c>
      <c r="B320" s="412" t="s">
        <v>1732</v>
      </c>
    </row>
    <row r="321" spans="1:2">
      <c r="A321" s="408" t="s">
        <v>1065</v>
      </c>
      <c r="B321" s="412" t="s">
        <v>1734</v>
      </c>
    </row>
    <row r="322" spans="1:2">
      <c r="A322" s="408" t="s">
        <v>1736</v>
      </c>
      <c r="B322" s="412" t="s">
        <v>1735</v>
      </c>
    </row>
    <row r="323" spans="1:2">
      <c r="A323" s="408" t="s">
        <v>1738</v>
      </c>
      <c r="B323" s="412" t="s">
        <v>1737</v>
      </c>
    </row>
    <row r="324" spans="1:2">
      <c r="A324" s="408" t="s">
        <v>1740</v>
      </c>
      <c r="B324" s="412" t="s">
        <v>1739</v>
      </c>
    </row>
    <row r="325" spans="1:2">
      <c r="A325" s="408" t="s">
        <v>1742</v>
      </c>
      <c r="B325" s="412" t="s">
        <v>1741</v>
      </c>
    </row>
    <row r="326" spans="1:2">
      <c r="A326" s="408" t="s">
        <v>1744</v>
      </c>
      <c r="B326" s="412" t="s">
        <v>1743</v>
      </c>
    </row>
    <row r="327" spans="1:2">
      <c r="A327" s="408" t="s">
        <v>1745</v>
      </c>
      <c r="B327" s="412">
        <v>228167382</v>
      </c>
    </row>
    <row r="328" spans="1:2">
      <c r="A328" s="408" t="s">
        <v>1747</v>
      </c>
      <c r="B328" s="412" t="s">
        <v>1746</v>
      </c>
    </row>
    <row r="329" spans="1:2">
      <c r="A329" s="408" t="s">
        <v>1071</v>
      </c>
      <c r="B329" s="412">
        <v>220657476</v>
      </c>
    </row>
    <row r="330" spans="1:2">
      <c r="A330" s="408" t="s">
        <v>1133</v>
      </c>
      <c r="B330" s="412">
        <v>131187583</v>
      </c>
    </row>
  </sheetData>
  <phoneticPr fontId="22" type="noConversion"/>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7" tint="0.39997558519241921"/>
  </sheetPr>
  <dimension ref="A1:P27"/>
  <sheetViews>
    <sheetView showZeros="0" view="pageBreakPreview" zoomScaleSheetLayoutView="100" workbookViewId="0">
      <selection activeCell="D17" sqref="D17:G17"/>
    </sheetView>
  </sheetViews>
  <sheetFormatPr defaultColWidth="9" defaultRowHeight="16.5"/>
  <cols>
    <col min="1" max="1" width="5.25" style="71" customWidth="1"/>
    <col min="2" max="2" width="6.5" style="71" customWidth="1"/>
    <col min="3" max="3" width="4.625" style="63" customWidth="1"/>
    <col min="4" max="4" width="3.5" style="63" bestFit="1" customWidth="1"/>
    <col min="5" max="5" width="3.625" style="63" customWidth="1"/>
    <col min="6" max="6" width="4.625" style="63" customWidth="1"/>
    <col min="7" max="7" width="4.75" style="63" customWidth="1"/>
    <col min="8" max="8" width="6" style="63" customWidth="1"/>
    <col min="9" max="9" width="3.75" style="63" customWidth="1"/>
    <col min="10" max="10" width="4.75" style="63" customWidth="1"/>
    <col min="11" max="12" width="3.75" style="63" customWidth="1"/>
    <col min="13" max="13" width="7.5" style="63" customWidth="1"/>
    <col min="14" max="14" width="4.75" style="63" customWidth="1"/>
    <col min="15" max="15" width="21.25" style="63" customWidth="1"/>
    <col min="16" max="16" width="11" style="63" bestFit="1" customWidth="1"/>
    <col min="17" max="16384" width="9" style="63"/>
  </cols>
  <sheetData>
    <row r="1" spans="1:16" s="51" customFormat="1" ht="36.75" customHeight="1">
      <c r="A1" s="527" t="s">
        <v>972</v>
      </c>
      <c r="B1" s="527"/>
      <c r="C1" s="527"/>
      <c r="D1" s="527"/>
      <c r="E1" s="527"/>
      <c r="F1" s="527"/>
      <c r="G1" s="527"/>
      <c r="H1" s="527"/>
      <c r="I1" s="528" t="s">
        <v>973</v>
      </c>
      <c r="J1" s="528"/>
      <c r="K1" s="528"/>
      <c r="L1" s="528"/>
      <c r="M1" s="528"/>
      <c r="N1" s="528"/>
      <c r="O1" s="528"/>
    </row>
    <row r="2" spans="1:16" s="51" customFormat="1" ht="4.9000000000000004" customHeight="1" thickBot="1">
      <c r="A2" s="52"/>
      <c r="B2" s="52"/>
      <c r="C2" s="52"/>
      <c r="D2" s="52"/>
      <c r="E2" s="52"/>
      <c r="F2" s="52"/>
      <c r="G2" s="52"/>
      <c r="H2" s="52"/>
      <c r="I2" s="53"/>
      <c r="J2" s="53"/>
      <c r="K2" s="53"/>
      <c r="L2" s="53"/>
      <c r="M2" s="53"/>
      <c r="N2" s="53"/>
      <c r="O2" s="53"/>
    </row>
    <row r="3" spans="1:16" s="58" customFormat="1" ht="36" customHeight="1">
      <c r="A3" s="54" t="s">
        <v>887</v>
      </c>
      <c r="B3" s="55" t="s">
        <v>888</v>
      </c>
      <c r="C3" s="529" t="s">
        <v>944</v>
      </c>
      <c r="D3" s="530"/>
      <c r="E3" s="529"/>
      <c r="F3" s="531"/>
      <c r="G3" s="532"/>
      <c r="H3" s="56"/>
      <c r="I3" s="533">
        <f ca="1">NOW()</f>
        <v>45772.569733449076</v>
      </c>
      <c r="J3" s="533"/>
      <c r="K3" s="533"/>
      <c r="L3" s="534"/>
      <c r="M3" s="535" t="s">
        <v>889</v>
      </c>
      <c r="N3" s="536"/>
      <c r="O3" s="57"/>
    </row>
    <row r="4" spans="1:16" s="58" customFormat="1" ht="27.95" customHeight="1">
      <c r="A4" s="59" t="s">
        <v>890</v>
      </c>
      <c r="B4" s="106" t="s">
        <v>945</v>
      </c>
      <c r="C4" s="568" t="e">
        <f>#REF!&amp;"年"&amp;#REF!&amp;"月"&amp;#REF!</f>
        <v>#REF!</v>
      </c>
      <c r="D4" s="568"/>
      <c r="E4" s="568"/>
      <c r="F4" s="568"/>
      <c r="G4" s="568"/>
      <c r="H4" s="568"/>
      <c r="I4" s="571"/>
      <c r="J4" s="569" t="s">
        <v>950</v>
      </c>
      <c r="K4" s="545"/>
      <c r="L4" s="570" t="e">
        <f>'清冊-超鐘點'!#REF!</f>
        <v>#REF!</v>
      </c>
      <c r="M4" s="571"/>
      <c r="N4" s="571"/>
      <c r="O4" s="114" t="s">
        <v>946</v>
      </c>
    </row>
    <row r="5" spans="1:16" s="58" customFormat="1" ht="24.75" customHeight="1">
      <c r="A5" s="60" t="s">
        <v>891</v>
      </c>
      <c r="B5" s="108"/>
      <c r="C5" s="510"/>
      <c r="D5" s="519"/>
      <c r="E5" s="662"/>
      <c r="F5" s="587"/>
      <c r="G5" s="587"/>
      <c r="H5" s="115"/>
      <c r="I5" s="109"/>
      <c r="J5" s="109"/>
      <c r="K5" s="109"/>
      <c r="L5" s="109"/>
      <c r="M5" s="109"/>
      <c r="N5" s="109"/>
      <c r="O5" s="110"/>
    </row>
    <row r="6" spans="1:16" s="58" customFormat="1" ht="24" customHeight="1">
      <c r="A6" s="61"/>
      <c r="B6" s="108"/>
      <c r="C6" s="109"/>
      <c r="D6" s="109"/>
      <c r="E6" s="109"/>
      <c r="F6" s="109"/>
      <c r="G6" s="109"/>
      <c r="H6" s="109"/>
      <c r="I6" s="109"/>
      <c r="J6" s="109"/>
      <c r="K6" s="109"/>
      <c r="L6" s="109"/>
      <c r="M6" s="109"/>
      <c r="N6" s="109"/>
      <c r="O6" s="110"/>
    </row>
    <row r="7" spans="1:16" s="58" customFormat="1" ht="22.5" customHeight="1">
      <c r="A7" s="61"/>
      <c r="B7" s="108"/>
      <c r="C7" s="109"/>
      <c r="D7" s="109"/>
      <c r="E7" s="109"/>
      <c r="F7" s="109"/>
      <c r="G7" s="109"/>
      <c r="H7" s="109"/>
      <c r="I7" s="109"/>
      <c r="J7" s="109"/>
      <c r="K7" s="109"/>
      <c r="L7" s="109"/>
      <c r="M7" s="109"/>
      <c r="N7" s="109"/>
      <c r="O7" s="110"/>
    </row>
    <row r="8" spans="1:16" s="58" customFormat="1" ht="22.5" customHeight="1">
      <c r="A8" s="61"/>
      <c r="B8" s="108"/>
      <c r="C8" s="109"/>
      <c r="D8" s="109"/>
      <c r="E8" s="109"/>
      <c r="F8" s="109"/>
      <c r="G8" s="109"/>
      <c r="H8" s="109"/>
      <c r="I8" s="109"/>
      <c r="J8" s="109"/>
      <c r="K8" s="109"/>
      <c r="L8" s="109"/>
      <c r="M8" s="109"/>
      <c r="N8" s="109"/>
      <c r="O8" s="110"/>
    </row>
    <row r="9" spans="1:16" s="58" customFormat="1" ht="22.5" customHeight="1">
      <c r="A9" s="61"/>
      <c r="B9" s="108"/>
      <c r="C9" s="109"/>
      <c r="D9" s="109"/>
      <c r="E9" s="109"/>
      <c r="F9" s="109"/>
      <c r="G9" s="109"/>
      <c r="H9" s="109"/>
      <c r="I9" s="109"/>
      <c r="J9" s="109"/>
      <c r="K9" s="109"/>
      <c r="L9" s="109"/>
      <c r="M9" s="109"/>
      <c r="N9" s="109"/>
      <c r="O9" s="110"/>
    </row>
    <row r="10" spans="1:16" s="58" customFormat="1" ht="22.5" customHeight="1">
      <c r="A10" s="61"/>
      <c r="B10" s="108"/>
      <c r="C10" s="109"/>
      <c r="D10" s="109"/>
      <c r="E10" s="109"/>
      <c r="F10" s="109"/>
      <c r="G10" s="109"/>
      <c r="H10" s="109"/>
      <c r="I10" s="109"/>
      <c r="J10" s="109"/>
      <c r="K10" s="109"/>
      <c r="L10" s="109"/>
      <c r="M10" s="109"/>
      <c r="N10" s="109"/>
      <c r="O10" s="110"/>
    </row>
    <row r="11" spans="1:16" s="58" customFormat="1" ht="22.5" customHeight="1">
      <c r="A11" s="61"/>
      <c r="B11" s="108"/>
      <c r="C11" s="109"/>
      <c r="D11" s="109"/>
      <c r="E11" s="109"/>
      <c r="F11" s="109"/>
      <c r="G11" s="109"/>
      <c r="H11" s="109"/>
      <c r="I11" s="109"/>
      <c r="J11" s="109"/>
      <c r="K11" s="109"/>
      <c r="L11" s="109"/>
      <c r="M11" s="109"/>
      <c r="N11" s="109"/>
      <c r="O11" s="110"/>
    </row>
    <row r="12" spans="1:16" s="58" customFormat="1" ht="21.75" customHeight="1">
      <c r="A12" s="61"/>
      <c r="B12" s="108"/>
      <c r="C12" s="109"/>
      <c r="D12" s="109"/>
      <c r="E12" s="109"/>
      <c r="F12" s="109"/>
      <c r="G12" s="109"/>
      <c r="H12" s="109"/>
      <c r="I12" s="109"/>
      <c r="J12" s="109"/>
      <c r="K12" s="109"/>
      <c r="L12" s="109"/>
      <c r="M12" s="109"/>
      <c r="N12" s="109"/>
      <c r="O12" s="110"/>
    </row>
    <row r="13" spans="1:16" ht="27.95" customHeight="1">
      <c r="A13" s="60" t="s">
        <v>892</v>
      </c>
      <c r="B13" s="111"/>
      <c r="C13" s="112"/>
      <c r="D13" s="112"/>
      <c r="E13" s="112"/>
      <c r="F13" s="112"/>
      <c r="G13" s="112"/>
      <c r="H13" s="112"/>
      <c r="I13" s="112"/>
      <c r="J13" s="112"/>
      <c r="K13" s="112"/>
      <c r="L13" s="112"/>
      <c r="M13" s="112"/>
      <c r="N13" s="112"/>
      <c r="O13" s="113"/>
      <c r="P13" s="62">
        <f>SUM(G5:H9)</f>
        <v>0</v>
      </c>
    </row>
    <row r="14" spans="1:16" ht="70.5" customHeight="1">
      <c r="A14" s="64" t="s">
        <v>893</v>
      </c>
      <c r="B14" s="573"/>
      <c r="C14" s="574"/>
      <c r="D14" s="574"/>
      <c r="E14" s="574"/>
      <c r="F14" s="574"/>
      <c r="G14" s="574"/>
      <c r="H14" s="574"/>
      <c r="I14" s="574"/>
      <c r="J14" s="574"/>
      <c r="K14" s="574"/>
      <c r="L14" s="574"/>
      <c r="M14" s="574"/>
      <c r="N14" s="574"/>
      <c r="O14" s="575"/>
    </row>
    <row r="15" spans="1:16" s="58" customFormat="1" ht="27.95" customHeight="1">
      <c r="A15" s="564" t="s">
        <v>894</v>
      </c>
      <c r="B15" s="559" t="s">
        <v>895</v>
      </c>
      <c r="C15" s="560"/>
      <c r="D15" s="565" t="e">
        <f>'清冊-超鐘點'!#REF!</f>
        <v>#REF!</v>
      </c>
      <c r="E15" s="566"/>
      <c r="F15" s="566"/>
      <c r="G15" s="567"/>
      <c r="H15" s="557" t="s">
        <v>896</v>
      </c>
      <c r="I15" s="572" t="s">
        <v>895</v>
      </c>
      <c r="J15" s="572"/>
      <c r="K15" s="572"/>
      <c r="L15" s="576">
        <f>G7+G9</f>
        <v>0</v>
      </c>
      <c r="M15" s="576"/>
      <c r="N15" s="576"/>
      <c r="O15" s="65">
        <f>G8</f>
        <v>0</v>
      </c>
    </row>
    <row r="16" spans="1:16" s="58" customFormat="1" ht="27.95" customHeight="1">
      <c r="A16" s="564"/>
      <c r="B16" s="559" t="s">
        <v>897</v>
      </c>
      <c r="C16" s="560"/>
      <c r="D16" s="579" t="e">
        <f>#REF!</f>
        <v>#REF!</v>
      </c>
      <c r="E16" s="577"/>
      <c r="F16" s="580" t="s">
        <v>897</v>
      </c>
      <c r="G16" s="581"/>
      <c r="H16" s="557"/>
      <c r="I16" s="572" t="s">
        <v>898</v>
      </c>
      <c r="J16" s="572"/>
      <c r="K16" s="572"/>
      <c r="L16" s="577"/>
      <c r="M16" s="577"/>
      <c r="N16" s="577"/>
      <c r="O16" s="578"/>
    </row>
    <row r="17" spans="1:15" s="58" customFormat="1" ht="27.95" customHeight="1">
      <c r="A17" s="564"/>
      <c r="B17" s="559" t="s">
        <v>899</v>
      </c>
      <c r="C17" s="560"/>
      <c r="D17" s="561" t="s">
        <v>947</v>
      </c>
      <c r="E17" s="562"/>
      <c r="F17" s="562"/>
      <c r="G17" s="563"/>
      <c r="H17" s="557"/>
      <c r="I17" s="572" t="s">
        <v>900</v>
      </c>
      <c r="J17" s="572"/>
      <c r="K17" s="572"/>
      <c r="L17" s="554"/>
      <c r="M17" s="582"/>
      <c r="N17" s="582"/>
      <c r="O17" s="66"/>
    </row>
    <row r="18" spans="1:15" s="58" customFormat="1" ht="27.95" customHeight="1">
      <c r="A18" s="564"/>
      <c r="B18" s="559" t="s">
        <v>901</v>
      </c>
      <c r="C18" s="560"/>
      <c r="D18" s="561" t="s">
        <v>948</v>
      </c>
      <c r="E18" s="562"/>
      <c r="F18" s="562"/>
      <c r="G18" s="563"/>
      <c r="H18" s="557"/>
      <c r="I18" s="572" t="s">
        <v>901</v>
      </c>
      <c r="J18" s="572"/>
      <c r="K18" s="572"/>
      <c r="L18" s="554"/>
      <c r="M18" s="582"/>
      <c r="N18" s="582"/>
      <c r="O18" s="66"/>
    </row>
    <row r="19" spans="1:15" s="58" customFormat="1" ht="27.95" customHeight="1">
      <c r="A19" s="564"/>
      <c r="B19" s="559" t="s">
        <v>902</v>
      </c>
      <c r="C19" s="560"/>
      <c r="D19" s="561" t="s">
        <v>949</v>
      </c>
      <c r="E19" s="562"/>
      <c r="F19" s="562"/>
      <c r="G19" s="563"/>
      <c r="H19" s="557"/>
      <c r="I19" s="572" t="s">
        <v>902</v>
      </c>
      <c r="J19" s="572"/>
      <c r="K19" s="572"/>
      <c r="L19" s="554"/>
      <c r="M19" s="582"/>
      <c r="N19" s="582"/>
      <c r="O19" s="66"/>
    </row>
    <row r="20" spans="1:15" s="58" customFormat="1" ht="38.25" customHeight="1">
      <c r="A20" s="554" t="s">
        <v>903</v>
      </c>
      <c r="B20" s="555"/>
      <c r="C20" s="555"/>
      <c r="D20" s="555"/>
      <c r="E20" s="557" t="s">
        <v>909</v>
      </c>
      <c r="F20" s="549" t="s">
        <v>960</v>
      </c>
      <c r="G20" s="517"/>
      <c r="H20" s="517"/>
      <c r="I20" s="517"/>
      <c r="J20" s="508"/>
      <c r="K20" s="542" t="s">
        <v>956</v>
      </c>
      <c r="L20" s="516"/>
      <c r="M20" s="516"/>
      <c r="N20" s="543"/>
      <c r="O20" s="105" t="s">
        <v>910</v>
      </c>
    </row>
    <row r="21" spans="1:15" s="58" customFormat="1" ht="36" customHeight="1">
      <c r="A21" s="556" t="s">
        <v>904</v>
      </c>
      <c r="B21" s="555"/>
      <c r="C21" s="555"/>
      <c r="D21" s="555"/>
      <c r="E21" s="558"/>
      <c r="F21" s="116" t="s">
        <v>958</v>
      </c>
      <c r="G21" s="550"/>
      <c r="H21" s="517"/>
      <c r="I21" s="517"/>
      <c r="J21" s="508"/>
      <c r="K21" s="544"/>
      <c r="L21" s="545"/>
      <c r="M21" s="545"/>
      <c r="N21" s="546"/>
      <c r="O21" s="583"/>
    </row>
    <row r="22" spans="1:15" s="58" customFormat="1" ht="36" customHeight="1">
      <c r="A22" s="555"/>
      <c r="B22" s="555"/>
      <c r="C22" s="555"/>
      <c r="D22" s="555"/>
      <c r="E22" s="558"/>
      <c r="F22" s="120" t="s">
        <v>959</v>
      </c>
      <c r="G22" s="550"/>
      <c r="H22" s="517"/>
      <c r="I22" s="517"/>
      <c r="J22" s="508"/>
      <c r="K22" s="547"/>
      <c r="L22" s="519"/>
      <c r="M22" s="519"/>
      <c r="N22" s="548"/>
      <c r="O22" s="584"/>
    </row>
    <row r="23" spans="1:15" ht="50.25" customHeight="1">
      <c r="A23" s="556" t="s">
        <v>905</v>
      </c>
      <c r="B23" s="555"/>
      <c r="C23" s="555"/>
      <c r="D23" s="555"/>
      <c r="E23" s="558"/>
      <c r="F23" s="119" t="s">
        <v>957</v>
      </c>
      <c r="G23" s="550"/>
      <c r="H23" s="517"/>
      <c r="I23" s="517"/>
      <c r="J23" s="508"/>
      <c r="K23" s="547"/>
      <c r="L23" s="519"/>
      <c r="M23" s="519"/>
      <c r="N23" s="548"/>
      <c r="O23" s="584"/>
    </row>
    <row r="24" spans="1:15" ht="86.25" customHeight="1" thickBot="1">
      <c r="A24" s="67" t="s">
        <v>906</v>
      </c>
      <c r="B24" s="551"/>
      <c r="C24" s="552"/>
      <c r="D24" s="552"/>
      <c r="E24" s="552"/>
      <c r="F24" s="552"/>
      <c r="G24" s="552"/>
      <c r="H24" s="552"/>
      <c r="I24" s="552"/>
      <c r="J24" s="552"/>
      <c r="K24" s="552"/>
      <c r="L24" s="552"/>
      <c r="M24" s="552"/>
      <c r="N24" s="552"/>
      <c r="O24" s="553"/>
    </row>
    <row r="25" spans="1:15" s="68" customFormat="1" ht="25.15" customHeight="1" thickBot="1">
      <c r="A25" s="537" t="s">
        <v>907</v>
      </c>
      <c r="B25" s="537"/>
      <c r="C25" s="537"/>
      <c r="D25" s="537"/>
      <c r="E25" s="537"/>
      <c r="F25" s="537"/>
      <c r="G25" s="537"/>
      <c r="H25" s="537"/>
      <c r="I25" s="537"/>
      <c r="J25" s="537"/>
      <c r="K25" s="537"/>
      <c r="L25" s="537"/>
      <c r="M25" s="537"/>
      <c r="N25" s="537"/>
      <c r="O25" s="537"/>
    </row>
    <row r="26" spans="1:15" s="68" customFormat="1" ht="35.25" customHeight="1" thickBot="1">
      <c r="A26" s="538" t="s">
        <v>908</v>
      </c>
      <c r="B26" s="539"/>
      <c r="C26" s="540"/>
      <c r="D26" s="539"/>
      <c r="E26" s="539"/>
      <c r="F26" s="540"/>
      <c r="G26" s="541"/>
      <c r="H26" s="541"/>
    </row>
    <row r="27" spans="1:15" s="68" customFormat="1" ht="22.5" customHeight="1">
      <c r="A27" s="69"/>
      <c r="B27" s="69"/>
      <c r="C27" s="69"/>
      <c r="D27" s="69"/>
      <c r="E27" s="69"/>
      <c r="F27" s="69"/>
      <c r="G27" s="70"/>
      <c r="H27" s="70"/>
    </row>
  </sheetData>
  <sheetProtection formatCells="0" formatColumns="0" formatRows="0"/>
  <mergeCells count="51">
    <mergeCell ref="B24:O24"/>
    <mergeCell ref="A25:O25"/>
    <mergeCell ref="A26:C26"/>
    <mergeCell ref="D26:F26"/>
    <mergeCell ref="G26:H26"/>
    <mergeCell ref="A20:D20"/>
    <mergeCell ref="E20:E23"/>
    <mergeCell ref="A21:D22"/>
    <mergeCell ref="O21:O23"/>
    <mergeCell ref="A23:D23"/>
    <mergeCell ref="F20:J20"/>
    <mergeCell ref="K20:N20"/>
    <mergeCell ref="G21:J21"/>
    <mergeCell ref="K21:N23"/>
    <mergeCell ref="G22:J22"/>
    <mergeCell ref="G23:J23"/>
    <mergeCell ref="L18:N18"/>
    <mergeCell ref="B19:C19"/>
    <mergeCell ref="D19:G19"/>
    <mergeCell ref="I19:K19"/>
    <mergeCell ref="L19:N19"/>
    <mergeCell ref="C4:I4"/>
    <mergeCell ref="J4:K4"/>
    <mergeCell ref="L4:N4"/>
    <mergeCell ref="B16:C16"/>
    <mergeCell ref="D16:E16"/>
    <mergeCell ref="F16:G16"/>
    <mergeCell ref="I16:K16"/>
    <mergeCell ref="L16:O16"/>
    <mergeCell ref="L17:N17"/>
    <mergeCell ref="B14:O14"/>
    <mergeCell ref="L15:N15"/>
    <mergeCell ref="C5:D5"/>
    <mergeCell ref="E5:G5"/>
    <mergeCell ref="A15:A19"/>
    <mergeCell ref="B15:C15"/>
    <mergeCell ref="D15:G15"/>
    <mergeCell ref="H15:H19"/>
    <mergeCell ref="I15:K15"/>
    <mergeCell ref="B17:C17"/>
    <mergeCell ref="D17:G17"/>
    <mergeCell ref="I17:K17"/>
    <mergeCell ref="B18:C18"/>
    <mergeCell ref="D18:G18"/>
    <mergeCell ref="I18:K18"/>
    <mergeCell ref="A1:H1"/>
    <mergeCell ref="I1:O1"/>
    <mergeCell ref="C3:E3"/>
    <mergeCell ref="F3:G3"/>
    <mergeCell ref="I3:L3"/>
    <mergeCell ref="M3:N3"/>
  </mergeCells>
  <phoneticPr fontId="22" type="noConversion"/>
  <printOptions horizontalCentered="1" verticalCentered="1"/>
  <pageMargins left="0.35433070866141736" right="0.35433070866141736" top="0.19685039370078741" bottom="3.937007874015748E-2" header="0.51181102362204722" footer="0.51181102362204722"/>
  <pageSetup paperSize="9" orientation="portrait" r:id="rId1"/>
  <headerFooter alignWithMargins="0"/>
  <colBreaks count="1" manualBreakCount="1">
    <brk id="15"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6" tint="0.39997558519241921"/>
  </sheetPr>
  <dimension ref="A1:P27"/>
  <sheetViews>
    <sheetView showZeros="0" view="pageBreakPreview" zoomScaleSheetLayoutView="100" workbookViewId="0">
      <selection activeCell="D18" sqref="D18:G18"/>
    </sheetView>
  </sheetViews>
  <sheetFormatPr defaultColWidth="9" defaultRowHeight="16.5"/>
  <cols>
    <col min="1" max="1" width="5.25" style="71" customWidth="1"/>
    <col min="2" max="2" width="6.5" style="71" customWidth="1"/>
    <col min="3" max="3" width="4.625" style="63" customWidth="1"/>
    <col min="4" max="4" width="3.5" style="63" bestFit="1" customWidth="1"/>
    <col min="5" max="5" width="3.625" style="63" customWidth="1"/>
    <col min="6" max="6" width="4.625" style="63" customWidth="1"/>
    <col min="7" max="7" width="4.75" style="63" customWidth="1"/>
    <col min="8" max="8" width="6" style="63" customWidth="1"/>
    <col min="9" max="9" width="3.75" style="63" customWidth="1"/>
    <col min="10" max="10" width="4.75" style="63" customWidth="1"/>
    <col min="11" max="12" width="3.75" style="63" customWidth="1"/>
    <col min="13" max="13" width="7.5" style="63" customWidth="1"/>
    <col min="14" max="14" width="4.75" style="63" customWidth="1"/>
    <col min="15" max="15" width="21.25" style="63" customWidth="1"/>
    <col min="16" max="16" width="11" style="63" bestFit="1" customWidth="1"/>
    <col min="17" max="16384" width="9" style="63"/>
  </cols>
  <sheetData>
    <row r="1" spans="1:16" s="51" customFormat="1" ht="36.75" customHeight="1">
      <c r="A1" s="527" t="s">
        <v>972</v>
      </c>
      <c r="B1" s="527"/>
      <c r="C1" s="527"/>
      <c r="D1" s="527"/>
      <c r="E1" s="527"/>
      <c r="F1" s="527"/>
      <c r="G1" s="527"/>
      <c r="H1" s="527"/>
      <c r="I1" s="528" t="s">
        <v>973</v>
      </c>
      <c r="J1" s="528"/>
      <c r="K1" s="528"/>
      <c r="L1" s="528"/>
      <c r="M1" s="528"/>
      <c r="N1" s="528"/>
      <c r="O1" s="528"/>
    </row>
    <row r="2" spans="1:16" s="51" customFormat="1" ht="4.9000000000000004" customHeight="1" thickBot="1">
      <c r="A2" s="52"/>
      <c r="B2" s="52"/>
      <c r="C2" s="52"/>
      <c r="D2" s="52"/>
      <c r="E2" s="52"/>
      <c r="F2" s="52"/>
      <c r="G2" s="52"/>
      <c r="H2" s="52"/>
      <c r="I2" s="53"/>
      <c r="J2" s="53"/>
      <c r="K2" s="53"/>
      <c r="L2" s="53"/>
      <c r="M2" s="53"/>
      <c r="N2" s="53"/>
      <c r="O2" s="53"/>
    </row>
    <row r="3" spans="1:16" s="58" customFormat="1" ht="36" customHeight="1">
      <c r="A3" s="54" t="s">
        <v>887</v>
      </c>
      <c r="B3" s="55" t="s">
        <v>888</v>
      </c>
      <c r="C3" s="529" t="s">
        <v>944</v>
      </c>
      <c r="D3" s="530"/>
      <c r="E3" s="529"/>
      <c r="F3" s="531"/>
      <c r="G3" s="532"/>
      <c r="H3" s="56"/>
      <c r="I3" s="533">
        <f ca="1">NOW()</f>
        <v>45772.569733449076</v>
      </c>
      <c r="J3" s="533"/>
      <c r="K3" s="533"/>
      <c r="L3" s="534"/>
      <c r="M3" s="535" t="s">
        <v>889</v>
      </c>
      <c r="N3" s="536"/>
      <c r="O3" s="57"/>
    </row>
    <row r="4" spans="1:16" s="58" customFormat="1" ht="27.95" customHeight="1">
      <c r="A4" s="59" t="s">
        <v>890</v>
      </c>
      <c r="B4" s="106" t="s">
        <v>945</v>
      </c>
      <c r="C4" s="568" t="e">
        <f>#REF!&amp;"年"&amp;#REF!&amp;"月"&amp;#REF!</f>
        <v>#REF!</v>
      </c>
      <c r="D4" s="571"/>
      <c r="E4" s="571"/>
      <c r="F4" s="571"/>
      <c r="G4" s="571"/>
      <c r="H4" s="571"/>
      <c r="I4" s="571"/>
      <c r="J4" s="571"/>
      <c r="K4" s="571"/>
      <c r="L4" s="118" t="s">
        <v>967</v>
      </c>
      <c r="M4" s="118"/>
      <c r="N4" s="118"/>
      <c r="O4" s="114"/>
    </row>
    <row r="5" spans="1:16" s="58" customFormat="1" ht="24.75" customHeight="1">
      <c r="A5" s="60" t="s">
        <v>891</v>
      </c>
      <c r="B5" s="108"/>
      <c r="C5" s="510" t="s">
        <v>950</v>
      </c>
      <c r="D5" s="519"/>
      <c r="E5" s="662" t="e">
        <f>#REF!</f>
        <v>#REF!</v>
      </c>
      <c r="F5" s="587"/>
      <c r="G5" s="587"/>
      <c r="H5" s="115" t="s">
        <v>946</v>
      </c>
      <c r="I5" s="109"/>
      <c r="J5" s="109"/>
      <c r="K5" s="109"/>
      <c r="L5" s="109"/>
      <c r="M5" s="109"/>
      <c r="N5" s="109"/>
      <c r="O5" s="110"/>
    </row>
    <row r="6" spans="1:16" s="58" customFormat="1" ht="24" customHeight="1">
      <c r="A6" s="61"/>
      <c r="B6" s="108"/>
      <c r="C6" s="109"/>
      <c r="D6" s="109"/>
      <c r="E6" s="109"/>
      <c r="F6" s="109"/>
      <c r="G6" s="109"/>
      <c r="H6" s="109"/>
      <c r="I6" s="109"/>
      <c r="J6" s="109"/>
      <c r="K6" s="109"/>
      <c r="L6" s="109"/>
      <c r="M6" s="109"/>
      <c r="N6" s="109"/>
      <c r="O6" s="110"/>
    </row>
    <row r="7" spans="1:16" s="58" customFormat="1" ht="22.5" customHeight="1">
      <c r="A7" s="61"/>
      <c r="B7" s="108"/>
      <c r="C7" s="109"/>
      <c r="D7" s="109"/>
      <c r="E7" s="109"/>
      <c r="F7" s="109"/>
      <c r="G7" s="109"/>
      <c r="H7" s="109"/>
      <c r="I7" s="109"/>
      <c r="J7" s="109"/>
      <c r="K7" s="109"/>
      <c r="L7" s="109"/>
      <c r="M7" s="109"/>
      <c r="N7" s="109"/>
      <c r="O7" s="110"/>
    </row>
    <row r="8" spans="1:16" s="58" customFormat="1" ht="22.5" customHeight="1">
      <c r="A8" s="61"/>
      <c r="B8" s="108"/>
      <c r="C8" s="109"/>
      <c r="D8" s="109"/>
      <c r="E8" s="109"/>
      <c r="F8" s="109"/>
      <c r="G8" s="109"/>
      <c r="H8" s="109"/>
      <c r="I8" s="109"/>
      <c r="J8" s="109"/>
      <c r="K8" s="109"/>
      <c r="L8" s="109"/>
      <c r="M8" s="109"/>
      <c r="N8" s="109"/>
      <c r="O8" s="110"/>
    </row>
    <row r="9" spans="1:16" s="58" customFormat="1" ht="22.5" customHeight="1">
      <c r="A9" s="61"/>
      <c r="B9" s="108"/>
      <c r="C9" s="109"/>
      <c r="D9" s="109"/>
      <c r="E9" s="109"/>
      <c r="F9" s="109"/>
      <c r="G9" s="109"/>
      <c r="H9" s="109"/>
      <c r="I9" s="109"/>
      <c r="J9" s="109"/>
      <c r="K9" s="109"/>
      <c r="L9" s="109"/>
      <c r="M9" s="109"/>
      <c r="N9" s="109"/>
      <c r="O9" s="110"/>
    </row>
    <row r="10" spans="1:16" s="58" customFormat="1" ht="22.5" customHeight="1">
      <c r="A10" s="61"/>
      <c r="B10" s="108"/>
      <c r="C10" s="109"/>
      <c r="D10" s="109"/>
      <c r="E10" s="109"/>
      <c r="F10" s="109"/>
      <c r="G10" s="109"/>
      <c r="H10" s="109"/>
      <c r="I10" s="109"/>
      <c r="J10" s="109"/>
      <c r="K10" s="109"/>
      <c r="L10" s="109"/>
      <c r="M10" s="109"/>
      <c r="N10" s="109"/>
      <c r="O10" s="110"/>
    </row>
    <row r="11" spans="1:16" s="58" customFormat="1" ht="22.5" customHeight="1">
      <c r="A11" s="61"/>
      <c r="B11" s="108"/>
      <c r="C11" s="109"/>
      <c r="D11" s="109"/>
      <c r="E11" s="109"/>
      <c r="F11" s="109"/>
      <c r="G11" s="109"/>
      <c r="H11" s="109"/>
      <c r="I11" s="109"/>
      <c r="J11" s="109"/>
      <c r="K11" s="109"/>
      <c r="L11" s="109"/>
      <c r="M11" s="109"/>
      <c r="N11" s="109"/>
      <c r="O11" s="110"/>
    </row>
    <row r="12" spans="1:16" s="58" customFormat="1" ht="21.75" customHeight="1">
      <c r="A12" s="61"/>
      <c r="B12" s="108"/>
      <c r="C12" s="109"/>
      <c r="D12" s="109"/>
      <c r="E12" s="109"/>
      <c r="F12" s="109"/>
      <c r="G12" s="109"/>
      <c r="H12" s="109"/>
      <c r="I12" s="109"/>
      <c r="J12" s="109"/>
      <c r="K12" s="109"/>
      <c r="L12" s="109"/>
      <c r="M12" s="109"/>
      <c r="N12" s="109"/>
      <c r="O12" s="110"/>
    </row>
    <row r="13" spans="1:16" ht="27.95" customHeight="1">
      <c r="A13" s="60" t="s">
        <v>892</v>
      </c>
      <c r="B13" s="111"/>
      <c r="C13" s="112"/>
      <c r="D13" s="112"/>
      <c r="E13" s="112"/>
      <c r="F13" s="112"/>
      <c r="G13" s="112"/>
      <c r="H13" s="112"/>
      <c r="I13" s="112"/>
      <c r="J13" s="112"/>
      <c r="K13" s="112"/>
      <c r="L13" s="112"/>
      <c r="M13" s="112"/>
      <c r="N13" s="112"/>
      <c r="O13" s="113"/>
      <c r="P13" s="62">
        <f>SUM(G5:H9)</f>
        <v>0</v>
      </c>
    </row>
    <row r="14" spans="1:16" ht="70.5" customHeight="1">
      <c r="A14" s="64" t="s">
        <v>893</v>
      </c>
      <c r="B14" s="573"/>
      <c r="C14" s="574"/>
      <c r="D14" s="574"/>
      <c r="E14" s="574"/>
      <c r="F14" s="574"/>
      <c r="G14" s="574"/>
      <c r="H14" s="574"/>
      <c r="I14" s="574"/>
      <c r="J14" s="574"/>
      <c r="K14" s="574"/>
      <c r="L14" s="574"/>
      <c r="M14" s="574"/>
      <c r="N14" s="574"/>
      <c r="O14" s="575"/>
    </row>
    <row r="15" spans="1:16" s="58" customFormat="1" ht="27.95" customHeight="1">
      <c r="A15" s="564" t="s">
        <v>894</v>
      </c>
      <c r="B15" s="559" t="s">
        <v>895</v>
      </c>
      <c r="C15" s="560"/>
      <c r="D15" s="565" t="e">
        <f>#REF!</f>
        <v>#REF!</v>
      </c>
      <c r="E15" s="566"/>
      <c r="F15" s="566"/>
      <c r="G15" s="567"/>
      <c r="H15" s="557" t="s">
        <v>896</v>
      </c>
      <c r="I15" s="572" t="s">
        <v>895</v>
      </c>
      <c r="J15" s="572"/>
      <c r="K15" s="572"/>
      <c r="L15" s="576">
        <f>G7+G9</f>
        <v>0</v>
      </c>
      <c r="M15" s="576"/>
      <c r="N15" s="576"/>
      <c r="O15" s="65">
        <f>G8</f>
        <v>0</v>
      </c>
    </row>
    <row r="16" spans="1:16" s="58" customFormat="1" ht="27.95" customHeight="1">
      <c r="A16" s="564"/>
      <c r="B16" s="559" t="s">
        <v>897</v>
      </c>
      <c r="C16" s="560"/>
      <c r="D16" s="579" t="e">
        <f>#REF!</f>
        <v>#REF!</v>
      </c>
      <c r="E16" s="577"/>
      <c r="F16" s="580" t="s">
        <v>897</v>
      </c>
      <c r="G16" s="581"/>
      <c r="H16" s="557"/>
      <c r="I16" s="572" t="s">
        <v>898</v>
      </c>
      <c r="J16" s="572"/>
      <c r="K16" s="572"/>
      <c r="L16" s="577"/>
      <c r="M16" s="577"/>
      <c r="N16" s="577"/>
      <c r="O16" s="578"/>
    </row>
    <row r="17" spans="1:15" s="58" customFormat="1" ht="27.95" customHeight="1">
      <c r="A17" s="564"/>
      <c r="B17" s="559" t="s">
        <v>899</v>
      </c>
      <c r="C17" s="560"/>
      <c r="D17" s="579" t="s">
        <v>947</v>
      </c>
      <c r="E17" s="577"/>
      <c r="F17" s="577"/>
      <c r="G17" s="663"/>
      <c r="H17" s="557"/>
      <c r="I17" s="572" t="s">
        <v>900</v>
      </c>
      <c r="J17" s="572"/>
      <c r="K17" s="572"/>
      <c r="L17" s="554"/>
      <c r="M17" s="582"/>
      <c r="N17" s="582"/>
      <c r="O17" s="66"/>
    </row>
    <row r="18" spans="1:15" s="58" customFormat="1" ht="27.95" customHeight="1">
      <c r="A18" s="564"/>
      <c r="B18" s="559" t="s">
        <v>901</v>
      </c>
      <c r="C18" s="560"/>
      <c r="D18" s="664" t="s">
        <v>953</v>
      </c>
      <c r="E18" s="665"/>
      <c r="F18" s="665"/>
      <c r="G18" s="666"/>
      <c r="H18" s="557"/>
      <c r="I18" s="572" t="s">
        <v>901</v>
      </c>
      <c r="J18" s="572"/>
      <c r="K18" s="572"/>
      <c r="L18" s="554"/>
      <c r="M18" s="582"/>
      <c r="N18" s="582"/>
      <c r="O18" s="66"/>
    </row>
    <row r="19" spans="1:15" s="58" customFormat="1" ht="27.95" customHeight="1">
      <c r="A19" s="564"/>
      <c r="B19" s="559" t="s">
        <v>902</v>
      </c>
      <c r="C19" s="560"/>
      <c r="D19" s="579" t="s">
        <v>954</v>
      </c>
      <c r="E19" s="577"/>
      <c r="F19" s="577"/>
      <c r="G19" s="663"/>
      <c r="H19" s="557"/>
      <c r="I19" s="572" t="s">
        <v>902</v>
      </c>
      <c r="J19" s="572"/>
      <c r="K19" s="572"/>
      <c r="L19" s="554"/>
      <c r="M19" s="582"/>
      <c r="N19" s="582"/>
      <c r="O19" s="66"/>
    </row>
    <row r="20" spans="1:15" s="58" customFormat="1" ht="38.25" customHeight="1">
      <c r="A20" s="554" t="s">
        <v>903</v>
      </c>
      <c r="B20" s="555"/>
      <c r="C20" s="555"/>
      <c r="D20" s="555"/>
      <c r="E20" s="557" t="s">
        <v>909</v>
      </c>
      <c r="F20" s="549" t="s">
        <v>960</v>
      </c>
      <c r="G20" s="517"/>
      <c r="H20" s="517"/>
      <c r="I20" s="517"/>
      <c r="J20" s="508"/>
      <c r="K20" s="542" t="s">
        <v>971</v>
      </c>
      <c r="L20" s="516"/>
      <c r="M20" s="516"/>
      <c r="N20" s="543"/>
      <c r="O20" s="105"/>
    </row>
    <row r="21" spans="1:15" s="58" customFormat="1" ht="36" customHeight="1">
      <c r="A21" s="556" t="s">
        <v>904</v>
      </c>
      <c r="B21" s="555"/>
      <c r="C21" s="555"/>
      <c r="D21" s="555"/>
      <c r="E21" s="558"/>
      <c r="F21" s="116" t="s">
        <v>958</v>
      </c>
      <c r="G21" s="550"/>
      <c r="H21" s="517"/>
      <c r="I21" s="517"/>
      <c r="J21" s="508"/>
      <c r="K21" s="544"/>
      <c r="L21" s="545"/>
      <c r="M21" s="545"/>
      <c r="N21" s="546"/>
      <c r="O21" s="583"/>
    </row>
    <row r="22" spans="1:15" s="58" customFormat="1" ht="36" customHeight="1">
      <c r="A22" s="555"/>
      <c r="B22" s="555"/>
      <c r="C22" s="555"/>
      <c r="D22" s="555"/>
      <c r="E22" s="558"/>
      <c r="F22" s="120" t="s">
        <v>959</v>
      </c>
      <c r="G22" s="550"/>
      <c r="H22" s="517"/>
      <c r="I22" s="517"/>
      <c r="J22" s="508"/>
      <c r="K22" s="547"/>
      <c r="L22" s="519"/>
      <c r="M22" s="519"/>
      <c r="N22" s="548"/>
      <c r="O22" s="584"/>
    </row>
    <row r="23" spans="1:15" ht="50.25" customHeight="1">
      <c r="A23" s="556" t="s">
        <v>905</v>
      </c>
      <c r="B23" s="555"/>
      <c r="C23" s="555"/>
      <c r="D23" s="555"/>
      <c r="E23" s="558"/>
      <c r="F23" s="119" t="s">
        <v>957</v>
      </c>
      <c r="G23" s="550"/>
      <c r="H23" s="517"/>
      <c r="I23" s="517"/>
      <c r="J23" s="508"/>
      <c r="K23" s="547"/>
      <c r="L23" s="519"/>
      <c r="M23" s="519"/>
      <c r="N23" s="548"/>
      <c r="O23" s="584"/>
    </row>
    <row r="24" spans="1:15" ht="86.25" customHeight="1" thickBot="1">
      <c r="A24" s="67" t="s">
        <v>906</v>
      </c>
      <c r="B24" s="551"/>
      <c r="C24" s="552"/>
      <c r="D24" s="552"/>
      <c r="E24" s="552"/>
      <c r="F24" s="552"/>
      <c r="G24" s="552"/>
      <c r="H24" s="552"/>
      <c r="I24" s="552"/>
      <c r="J24" s="552"/>
      <c r="K24" s="552"/>
      <c r="L24" s="552"/>
      <c r="M24" s="552"/>
      <c r="N24" s="552"/>
      <c r="O24" s="553"/>
    </row>
    <row r="25" spans="1:15" s="68" customFormat="1" ht="25.15" customHeight="1" thickBot="1">
      <c r="A25" s="537" t="s">
        <v>907</v>
      </c>
      <c r="B25" s="537"/>
      <c r="C25" s="537"/>
      <c r="D25" s="537"/>
      <c r="E25" s="537"/>
      <c r="F25" s="537"/>
      <c r="G25" s="537"/>
      <c r="H25" s="537"/>
      <c r="I25" s="537"/>
      <c r="J25" s="537"/>
      <c r="K25" s="537"/>
      <c r="L25" s="537"/>
      <c r="M25" s="537"/>
      <c r="N25" s="537"/>
      <c r="O25" s="537"/>
    </row>
    <row r="26" spans="1:15" s="68" customFormat="1" ht="35.25" customHeight="1" thickBot="1">
      <c r="A26" s="538" t="s">
        <v>908</v>
      </c>
      <c r="B26" s="539"/>
      <c r="C26" s="540"/>
      <c r="D26" s="539"/>
      <c r="E26" s="539"/>
      <c r="F26" s="540"/>
      <c r="G26" s="541"/>
      <c r="H26" s="541"/>
    </row>
    <row r="27" spans="1:15" s="68" customFormat="1" ht="22.5" customHeight="1">
      <c r="A27" s="69"/>
      <c r="B27" s="69"/>
      <c r="C27" s="69"/>
      <c r="D27" s="69"/>
      <c r="E27" s="69"/>
      <c r="F27" s="69"/>
      <c r="G27" s="70"/>
      <c r="H27" s="70"/>
    </row>
  </sheetData>
  <sheetProtection formatCells="0" formatColumns="0" formatRows="0"/>
  <mergeCells count="49">
    <mergeCell ref="C5:D5"/>
    <mergeCell ref="E5:G5"/>
    <mergeCell ref="B14:O14"/>
    <mergeCell ref="A1:H1"/>
    <mergeCell ref="I1:O1"/>
    <mergeCell ref="C3:E3"/>
    <mergeCell ref="F3:G3"/>
    <mergeCell ref="I3:L3"/>
    <mergeCell ref="M3:N3"/>
    <mergeCell ref="C4:K4"/>
    <mergeCell ref="B18:C18"/>
    <mergeCell ref="D18:G18"/>
    <mergeCell ref="I18:K18"/>
    <mergeCell ref="L18:N18"/>
    <mergeCell ref="A15:A19"/>
    <mergeCell ref="B15:C15"/>
    <mergeCell ref="D15:G15"/>
    <mergeCell ref="H15:H19"/>
    <mergeCell ref="I15:K15"/>
    <mergeCell ref="L15:N15"/>
    <mergeCell ref="B16:C16"/>
    <mergeCell ref="D16:E16"/>
    <mergeCell ref="F16:G16"/>
    <mergeCell ref="I16:K16"/>
    <mergeCell ref="L16:O16"/>
    <mergeCell ref="B17:C17"/>
    <mergeCell ref="D17:G17"/>
    <mergeCell ref="I17:K17"/>
    <mergeCell ref="L17:N17"/>
    <mergeCell ref="I19:K19"/>
    <mergeCell ref="L19:N19"/>
    <mergeCell ref="A26:C26"/>
    <mergeCell ref="D26:F26"/>
    <mergeCell ref="G26:H26"/>
    <mergeCell ref="B19:C19"/>
    <mergeCell ref="D19:G19"/>
    <mergeCell ref="A20:D20"/>
    <mergeCell ref="E20:E23"/>
    <mergeCell ref="A21:D22"/>
    <mergeCell ref="O21:O23"/>
    <mergeCell ref="A23:D23"/>
    <mergeCell ref="B24:O24"/>
    <mergeCell ref="A25:O25"/>
    <mergeCell ref="F20:J20"/>
    <mergeCell ref="K20:N20"/>
    <mergeCell ref="G21:J21"/>
    <mergeCell ref="K21:N23"/>
    <mergeCell ref="G22:J22"/>
    <mergeCell ref="G23:J23"/>
  </mergeCells>
  <phoneticPr fontId="22" type="noConversion"/>
  <printOptions horizontalCentered="1" verticalCentered="1"/>
  <pageMargins left="0.35433070866141736" right="0.35433070866141736" top="0.19685039370078741" bottom="3.937007874015748E-2" header="0.51181102362204722" footer="0.51181102362204722"/>
  <pageSetup paperSize="9" orientation="portrait" r:id="rId1"/>
  <headerFooter alignWithMargins="0"/>
  <colBreaks count="1" manualBreakCount="1">
    <brk id="15"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FF6969"/>
  </sheetPr>
  <dimension ref="A1:P27"/>
  <sheetViews>
    <sheetView showZeros="0" view="pageBreakPreview" topLeftCell="A2" zoomScaleSheetLayoutView="100" workbookViewId="0">
      <selection activeCell="D17" sqref="D17:G17"/>
    </sheetView>
  </sheetViews>
  <sheetFormatPr defaultColWidth="9" defaultRowHeight="16.5"/>
  <cols>
    <col min="1" max="1" width="5.25" style="71" customWidth="1"/>
    <col min="2" max="2" width="6.5" style="71" customWidth="1"/>
    <col min="3" max="3" width="4.625" style="63" customWidth="1"/>
    <col min="4" max="4" width="3.5" style="63" bestFit="1" customWidth="1"/>
    <col min="5" max="5" width="3.625" style="63" customWidth="1"/>
    <col min="6" max="6" width="4.625" style="63" customWidth="1"/>
    <col min="7" max="7" width="4.75" style="63" customWidth="1"/>
    <col min="8" max="8" width="6" style="63" customWidth="1"/>
    <col min="9" max="9" width="3.75" style="63" customWidth="1"/>
    <col min="10" max="10" width="4.75" style="63" customWidth="1"/>
    <col min="11" max="12" width="3.75" style="63" customWidth="1"/>
    <col min="13" max="13" width="7.5" style="63" customWidth="1"/>
    <col min="14" max="14" width="4.75" style="63" customWidth="1"/>
    <col min="15" max="15" width="21.25" style="63" customWidth="1"/>
    <col min="16" max="16" width="11" style="63" bestFit="1" customWidth="1"/>
    <col min="17" max="16384" width="9" style="63"/>
  </cols>
  <sheetData>
    <row r="1" spans="1:16" s="51" customFormat="1" ht="36.75" customHeight="1">
      <c r="A1" s="527" t="s">
        <v>972</v>
      </c>
      <c r="B1" s="527"/>
      <c r="C1" s="527"/>
      <c r="D1" s="527"/>
      <c r="E1" s="527"/>
      <c r="F1" s="527"/>
      <c r="G1" s="527"/>
      <c r="H1" s="527"/>
      <c r="I1" s="528" t="s">
        <v>973</v>
      </c>
      <c r="J1" s="528"/>
      <c r="K1" s="528"/>
      <c r="L1" s="528"/>
      <c r="M1" s="528"/>
      <c r="N1" s="528"/>
      <c r="O1" s="528"/>
    </row>
    <row r="2" spans="1:16" s="51" customFormat="1" ht="4.9000000000000004" customHeight="1" thickBot="1">
      <c r="A2" s="52"/>
      <c r="B2" s="52"/>
      <c r="C2" s="52"/>
      <c r="D2" s="52"/>
      <c r="E2" s="52"/>
      <c r="F2" s="52"/>
      <c r="G2" s="52"/>
      <c r="H2" s="52"/>
      <c r="I2" s="53"/>
      <c r="J2" s="53"/>
      <c r="K2" s="53"/>
      <c r="L2" s="53"/>
      <c r="M2" s="53"/>
      <c r="N2" s="53"/>
      <c r="O2" s="53"/>
    </row>
    <row r="3" spans="1:16" s="58" customFormat="1" ht="36" customHeight="1">
      <c r="A3" s="54" t="s">
        <v>887</v>
      </c>
      <c r="B3" s="55" t="s">
        <v>888</v>
      </c>
      <c r="C3" s="529" t="s">
        <v>944</v>
      </c>
      <c r="D3" s="530"/>
      <c r="E3" s="529"/>
      <c r="F3" s="531"/>
      <c r="G3" s="532"/>
      <c r="H3" s="56"/>
      <c r="I3" s="533">
        <f ca="1">NOW()</f>
        <v>45772.569733449076</v>
      </c>
      <c r="J3" s="533"/>
      <c r="K3" s="533"/>
      <c r="L3" s="534"/>
      <c r="M3" s="535" t="s">
        <v>889</v>
      </c>
      <c r="N3" s="536"/>
      <c r="O3" s="57"/>
    </row>
    <row r="4" spans="1:16" s="58" customFormat="1" ht="27.95" customHeight="1">
      <c r="A4" s="59" t="s">
        <v>890</v>
      </c>
      <c r="B4" s="106" t="s">
        <v>945</v>
      </c>
      <c r="C4" s="568" t="e">
        <f>#REF!&amp;"年"&amp;#REF!&amp;"月"&amp;#REF!</f>
        <v>#REF!</v>
      </c>
      <c r="D4" s="571"/>
      <c r="E4" s="571"/>
      <c r="F4" s="571"/>
      <c r="G4" s="571"/>
      <c r="H4" s="571"/>
      <c r="I4" s="571"/>
      <c r="J4" s="117" t="s">
        <v>968</v>
      </c>
      <c r="K4" s="510" t="s">
        <v>950</v>
      </c>
      <c r="L4" s="519"/>
      <c r="M4" s="667" t="e">
        <f>#REF!</f>
        <v>#REF!</v>
      </c>
      <c r="N4" s="667"/>
      <c r="O4" s="115" t="s">
        <v>946</v>
      </c>
    </row>
    <row r="5" spans="1:16" s="58" customFormat="1" ht="24.75" customHeight="1">
      <c r="A5" s="60" t="s">
        <v>891</v>
      </c>
      <c r="B5" s="108"/>
      <c r="C5" s="510"/>
      <c r="D5" s="519"/>
      <c r="E5" s="662"/>
      <c r="F5" s="587"/>
      <c r="G5" s="587"/>
      <c r="H5" s="115"/>
      <c r="I5" s="109"/>
      <c r="J5" s="109"/>
      <c r="K5" s="109"/>
      <c r="L5" s="109"/>
      <c r="M5" s="109"/>
      <c r="N5" s="109"/>
      <c r="O5" s="110"/>
    </row>
    <row r="6" spans="1:16" s="58" customFormat="1" ht="24" customHeight="1">
      <c r="A6" s="61"/>
      <c r="B6" s="108"/>
      <c r="C6" s="109"/>
      <c r="D6" s="109"/>
      <c r="E6" s="109"/>
      <c r="F6" s="109"/>
      <c r="G6" s="109"/>
      <c r="H6" s="109"/>
      <c r="I6" s="109"/>
      <c r="J6" s="109"/>
      <c r="K6" s="109"/>
      <c r="L6" s="109"/>
      <c r="M6" s="109"/>
      <c r="N6" s="109"/>
      <c r="O6" s="110"/>
    </row>
    <row r="7" spans="1:16" s="58" customFormat="1" ht="22.5" customHeight="1">
      <c r="A7" s="61"/>
      <c r="B7" s="108"/>
      <c r="C7" s="109"/>
      <c r="D7" s="109"/>
      <c r="E7" s="109"/>
      <c r="F7" s="109"/>
      <c r="G7" s="109"/>
      <c r="H7" s="109"/>
      <c r="I7" s="109"/>
      <c r="J7" s="109"/>
      <c r="K7" s="109"/>
      <c r="L7" s="109"/>
      <c r="M7" s="109"/>
      <c r="N7" s="109"/>
      <c r="O7" s="110"/>
    </row>
    <row r="8" spans="1:16" s="58" customFormat="1" ht="22.5" customHeight="1">
      <c r="A8" s="61"/>
      <c r="B8" s="108"/>
      <c r="C8" s="109"/>
      <c r="D8" s="109"/>
      <c r="E8" s="109"/>
      <c r="F8" s="109"/>
      <c r="G8" s="109"/>
      <c r="H8" s="109"/>
      <c r="I8" s="109"/>
      <c r="J8" s="109"/>
      <c r="K8" s="109"/>
      <c r="L8" s="109"/>
      <c r="M8" s="109"/>
      <c r="N8" s="109"/>
      <c r="O8" s="110"/>
    </row>
    <row r="9" spans="1:16" s="58" customFormat="1" ht="22.5" customHeight="1">
      <c r="A9" s="61"/>
      <c r="B9" s="108"/>
      <c r="C9" s="109"/>
      <c r="D9" s="109"/>
      <c r="E9" s="109"/>
      <c r="F9" s="109"/>
      <c r="G9" s="109"/>
      <c r="H9" s="109"/>
      <c r="I9" s="109"/>
      <c r="J9" s="109"/>
      <c r="K9" s="109"/>
      <c r="L9" s="109"/>
      <c r="M9" s="109"/>
      <c r="N9" s="109"/>
      <c r="O9" s="110"/>
    </row>
    <row r="10" spans="1:16" s="58" customFormat="1" ht="22.5" customHeight="1">
      <c r="A10" s="61"/>
      <c r="B10" s="108"/>
      <c r="C10" s="109"/>
      <c r="D10" s="109"/>
      <c r="E10" s="109"/>
      <c r="F10" s="109"/>
      <c r="G10" s="109"/>
      <c r="H10" s="109"/>
      <c r="I10" s="109"/>
      <c r="J10" s="109"/>
      <c r="K10" s="109"/>
      <c r="L10" s="109"/>
      <c r="M10" s="109"/>
      <c r="N10" s="109"/>
      <c r="O10" s="110"/>
    </row>
    <row r="11" spans="1:16" s="58" customFormat="1" ht="22.5" customHeight="1">
      <c r="A11" s="61"/>
      <c r="B11" s="108"/>
      <c r="C11" s="109"/>
      <c r="D11" s="109"/>
      <c r="E11" s="109"/>
      <c r="F11" s="109"/>
      <c r="G11" s="109"/>
      <c r="H11" s="109"/>
      <c r="I11" s="109"/>
      <c r="J11" s="109"/>
      <c r="K11" s="109"/>
      <c r="L11" s="109"/>
      <c r="M11" s="109"/>
      <c r="N11" s="109"/>
      <c r="O11" s="110"/>
    </row>
    <row r="12" spans="1:16" s="58" customFormat="1" ht="21.75" customHeight="1">
      <c r="A12" s="61"/>
      <c r="B12" s="108"/>
      <c r="C12" s="109"/>
      <c r="D12" s="109"/>
      <c r="E12" s="109"/>
      <c r="F12" s="109"/>
      <c r="G12" s="109"/>
      <c r="H12" s="109"/>
      <c r="I12" s="109"/>
      <c r="J12" s="109"/>
      <c r="K12" s="109"/>
      <c r="L12" s="109"/>
      <c r="M12" s="109"/>
      <c r="N12" s="109"/>
      <c r="O12" s="110"/>
    </row>
    <row r="13" spans="1:16" ht="27.95" customHeight="1">
      <c r="A13" s="60" t="s">
        <v>892</v>
      </c>
      <c r="B13" s="111"/>
      <c r="C13" s="112"/>
      <c r="D13" s="112"/>
      <c r="E13" s="112"/>
      <c r="F13" s="112"/>
      <c r="G13" s="112"/>
      <c r="H13" s="112"/>
      <c r="I13" s="112"/>
      <c r="J13" s="112"/>
      <c r="K13" s="112"/>
      <c r="L13" s="112"/>
      <c r="M13" s="112"/>
      <c r="N13" s="112"/>
      <c r="O13" s="113"/>
      <c r="P13" s="62">
        <f>SUM(G5:H9)</f>
        <v>0</v>
      </c>
    </row>
    <row r="14" spans="1:16" ht="70.5" customHeight="1">
      <c r="A14" s="64" t="s">
        <v>893</v>
      </c>
      <c r="B14" s="573"/>
      <c r="C14" s="574"/>
      <c r="D14" s="574"/>
      <c r="E14" s="574"/>
      <c r="F14" s="574"/>
      <c r="G14" s="574"/>
      <c r="H14" s="574"/>
      <c r="I14" s="574"/>
      <c r="J14" s="574"/>
      <c r="K14" s="574"/>
      <c r="L14" s="574"/>
      <c r="M14" s="574"/>
      <c r="N14" s="574"/>
      <c r="O14" s="575"/>
    </row>
    <row r="15" spans="1:16" s="58" customFormat="1" ht="27.95" customHeight="1">
      <c r="A15" s="564" t="s">
        <v>894</v>
      </c>
      <c r="B15" s="559" t="s">
        <v>895</v>
      </c>
      <c r="C15" s="560"/>
      <c r="D15" s="565" t="e">
        <f>#REF!</f>
        <v>#REF!</v>
      </c>
      <c r="E15" s="566"/>
      <c r="F15" s="566"/>
      <c r="G15" s="567"/>
      <c r="H15" s="557" t="s">
        <v>896</v>
      </c>
      <c r="I15" s="572" t="s">
        <v>895</v>
      </c>
      <c r="J15" s="572"/>
      <c r="K15" s="572"/>
      <c r="L15" s="576">
        <f>G7+G9</f>
        <v>0</v>
      </c>
      <c r="M15" s="576"/>
      <c r="N15" s="576"/>
      <c r="O15" s="65">
        <f>G8</f>
        <v>0</v>
      </c>
    </row>
    <row r="16" spans="1:16" s="58" customFormat="1" ht="27.95" customHeight="1">
      <c r="A16" s="564"/>
      <c r="B16" s="559" t="s">
        <v>897</v>
      </c>
      <c r="C16" s="560"/>
      <c r="D16" s="579" t="e">
        <f>#REF!</f>
        <v>#REF!</v>
      </c>
      <c r="E16" s="577"/>
      <c r="F16" s="580" t="s">
        <v>897</v>
      </c>
      <c r="G16" s="581"/>
      <c r="H16" s="557"/>
      <c r="I16" s="572" t="s">
        <v>898</v>
      </c>
      <c r="J16" s="572"/>
      <c r="K16" s="572"/>
      <c r="L16" s="577"/>
      <c r="M16" s="577"/>
      <c r="N16" s="577"/>
      <c r="O16" s="578"/>
    </row>
    <row r="17" spans="1:15" s="58" customFormat="1" ht="27.95" customHeight="1">
      <c r="A17" s="564"/>
      <c r="B17" s="559" t="s">
        <v>899</v>
      </c>
      <c r="C17" s="560"/>
      <c r="D17" s="579" t="s">
        <v>947</v>
      </c>
      <c r="E17" s="577"/>
      <c r="F17" s="577"/>
      <c r="G17" s="663"/>
      <c r="H17" s="557"/>
      <c r="I17" s="572" t="s">
        <v>900</v>
      </c>
      <c r="J17" s="572"/>
      <c r="K17" s="572"/>
      <c r="L17" s="554"/>
      <c r="M17" s="582"/>
      <c r="N17" s="582"/>
      <c r="O17" s="66"/>
    </row>
    <row r="18" spans="1:15" s="58" customFormat="1" ht="27.95" customHeight="1">
      <c r="A18" s="564"/>
      <c r="B18" s="559" t="s">
        <v>901</v>
      </c>
      <c r="C18" s="560"/>
      <c r="D18" s="664" t="s">
        <v>953</v>
      </c>
      <c r="E18" s="665"/>
      <c r="F18" s="665"/>
      <c r="G18" s="666"/>
      <c r="H18" s="557"/>
      <c r="I18" s="572" t="s">
        <v>901</v>
      </c>
      <c r="J18" s="572"/>
      <c r="K18" s="572"/>
      <c r="L18" s="554"/>
      <c r="M18" s="582"/>
      <c r="N18" s="582"/>
      <c r="O18" s="66"/>
    </row>
    <row r="19" spans="1:15" s="58" customFormat="1" ht="27.95" customHeight="1">
      <c r="A19" s="564"/>
      <c r="B19" s="559" t="s">
        <v>902</v>
      </c>
      <c r="C19" s="560"/>
      <c r="D19" s="579" t="s">
        <v>954</v>
      </c>
      <c r="E19" s="577"/>
      <c r="F19" s="577"/>
      <c r="G19" s="663"/>
      <c r="H19" s="557"/>
      <c r="I19" s="572" t="s">
        <v>902</v>
      </c>
      <c r="J19" s="572"/>
      <c r="K19" s="572"/>
      <c r="L19" s="554"/>
      <c r="M19" s="582"/>
      <c r="N19" s="582"/>
      <c r="O19" s="66"/>
    </row>
    <row r="20" spans="1:15" s="58" customFormat="1" ht="38.25" customHeight="1">
      <c r="A20" s="554" t="s">
        <v>903</v>
      </c>
      <c r="B20" s="555"/>
      <c r="C20" s="555"/>
      <c r="D20" s="555"/>
      <c r="E20" s="557" t="s">
        <v>909</v>
      </c>
      <c r="F20" s="549" t="s">
        <v>960</v>
      </c>
      <c r="G20" s="517"/>
      <c r="H20" s="517"/>
      <c r="I20" s="517"/>
      <c r="J20" s="508"/>
      <c r="K20" s="542" t="s">
        <v>971</v>
      </c>
      <c r="L20" s="516"/>
      <c r="M20" s="516"/>
      <c r="N20" s="543"/>
      <c r="O20" s="105"/>
    </row>
    <row r="21" spans="1:15" s="58" customFormat="1" ht="36" customHeight="1">
      <c r="A21" s="556" t="s">
        <v>904</v>
      </c>
      <c r="B21" s="555"/>
      <c r="C21" s="555"/>
      <c r="D21" s="555"/>
      <c r="E21" s="558"/>
      <c r="F21" s="116" t="s">
        <v>958</v>
      </c>
      <c r="G21" s="550"/>
      <c r="H21" s="517"/>
      <c r="I21" s="517"/>
      <c r="J21" s="508"/>
      <c r="K21" s="544"/>
      <c r="L21" s="545"/>
      <c r="M21" s="545"/>
      <c r="N21" s="546"/>
      <c r="O21" s="583"/>
    </row>
    <row r="22" spans="1:15" s="58" customFormat="1" ht="36" customHeight="1">
      <c r="A22" s="555"/>
      <c r="B22" s="555"/>
      <c r="C22" s="555"/>
      <c r="D22" s="555"/>
      <c r="E22" s="558"/>
      <c r="F22" s="120" t="s">
        <v>959</v>
      </c>
      <c r="G22" s="550"/>
      <c r="H22" s="517"/>
      <c r="I22" s="517"/>
      <c r="J22" s="508"/>
      <c r="K22" s="547"/>
      <c r="L22" s="519"/>
      <c r="M22" s="519"/>
      <c r="N22" s="548"/>
      <c r="O22" s="584"/>
    </row>
    <row r="23" spans="1:15" ht="50.25" customHeight="1">
      <c r="A23" s="556" t="s">
        <v>905</v>
      </c>
      <c r="B23" s="555"/>
      <c r="C23" s="555"/>
      <c r="D23" s="555"/>
      <c r="E23" s="558"/>
      <c r="F23" s="119" t="s">
        <v>957</v>
      </c>
      <c r="G23" s="550"/>
      <c r="H23" s="517"/>
      <c r="I23" s="517"/>
      <c r="J23" s="508"/>
      <c r="K23" s="547"/>
      <c r="L23" s="519"/>
      <c r="M23" s="519"/>
      <c r="N23" s="548"/>
      <c r="O23" s="584"/>
    </row>
    <row r="24" spans="1:15" ht="86.25" customHeight="1" thickBot="1">
      <c r="A24" s="67" t="s">
        <v>906</v>
      </c>
      <c r="B24" s="551"/>
      <c r="C24" s="552"/>
      <c r="D24" s="552"/>
      <c r="E24" s="552"/>
      <c r="F24" s="552"/>
      <c r="G24" s="552"/>
      <c r="H24" s="552"/>
      <c r="I24" s="552"/>
      <c r="J24" s="552"/>
      <c r="K24" s="552"/>
      <c r="L24" s="552"/>
      <c r="M24" s="552"/>
      <c r="N24" s="552"/>
      <c r="O24" s="553"/>
    </row>
    <row r="25" spans="1:15" s="68" customFormat="1" ht="25.15" customHeight="1" thickBot="1">
      <c r="A25" s="537" t="s">
        <v>907</v>
      </c>
      <c r="B25" s="537"/>
      <c r="C25" s="537"/>
      <c r="D25" s="537"/>
      <c r="E25" s="537"/>
      <c r="F25" s="537"/>
      <c r="G25" s="537"/>
      <c r="H25" s="537"/>
      <c r="I25" s="537"/>
      <c r="J25" s="537"/>
      <c r="K25" s="537"/>
      <c r="L25" s="537"/>
      <c r="M25" s="537"/>
      <c r="N25" s="537"/>
      <c r="O25" s="537"/>
    </row>
    <row r="26" spans="1:15" s="68" customFormat="1" ht="35.25" customHeight="1" thickBot="1">
      <c r="A26" s="538" t="s">
        <v>908</v>
      </c>
      <c r="B26" s="539"/>
      <c r="C26" s="540"/>
      <c r="D26" s="539"/>
      <c r="E26" s="539"/>
      <c r="F26" s="540"/>
      <c r="G26" s="541"/>
      <c r="H26" s="541"/>
    </row>
    <row r="27" spans="1:15" s="68" customFormat="1" ht="22.5" customHeight="1">
      <c r="A27" s="69"/>
      <c r="B27" s="69"/>
      <c r="C27" s="69"/>
      <c r="D27" s="69"/>
      <c r="E27" s="69"/>
      <c r="F27" s="69"/>
      <c r="G27" s="70"/>
      <c r="H27" s="70"/>
    </row>
  </sheetData>
  <sheetProtection formatCells="0" formatColumns="0" formatRows="0"/>
  <mergeCells count="51">
    <mergeCell ref="B24:O24"/>
    <mergeCell ref="A25:O25"/>
    <mergeCell ref="A26:C26"/>
    <mergeCell ref="D26:F26"/>
    <mergeCell ref="G26:H26"/>
    <mergeCell ref="A20:D20"/>
    <mergeCell ref="E20:E23"/>
    <mergeCell ref="A21:D22"/>
    <mergeCell ref="O21:O23"/>
    <mergeCell ref="A23:D23"/>
    <mergeCell ref="F20:J20"/>
    <mergeCell ref="K20:N20"/>
    <mergeCell ref="G21:J21"/>
    <mergeCell ref="K21:N23"/>
    <mergeCell ref="G22:J22"/>
    <mergeCell ref="G23:J23"/>
    <mergeCell ref="L18:N18"/>
    <mergeCell ref="B19:C19"/>
    <mergeCell ref="D19:G19"/>
    <mergeCell ref="I19:K19"/>
    <mergeCell ref="L19:N19"/>
    <mergeCell ref="E5:G5"/>
    <mergeCell ref="B14:O14"/>
    <mergeCell ref="L15:N15"/>
    <mergeCell ref="B16:C16"/>
    <mergeCell ref="D16:E16"/>
    <mergeCell ref="F16:G16"/>
    <mergeCell ref="I16:K16"/>
    <mergeCell ref="L16:O16"/>
    <mergeCell ref="C4:I4"/>
    <mergeCell ref="K4:L4"/>
    <mergeCell ref="M4:N4"/>
    <mergeCell ref="A15:A19"/>
    <mergeCell ref="B15:C15"/>
    <mergeCell ref="D15:G15"/>
    <mergeCell ref="H15:H19"/>
    <mergeCell ref="I15:K15"/>
    <mergeCell ref="B17:C17"/>
    <mergeCell ref="D17:G17"/>
    <mergeCell ref="I17:K17"/>
    <mergeCell ref="B18:C18"/>
    <mergeCell ref="D18:G18"/>
    <mergeCell ref="I18:K18"/>
    <mergeCell ref="L17:N17"/>
    <mergeCell ref="C5:D5"/>
    <mergeCell ref="A1:H1"/>
    <mergeCell ref="I1:O1"/>
    <mergeCell ref="C3:E3"/>
    <mergeCell ref="F3:G3"/>
    <mergeCell ref="I3:L3"/>
    <mergeCell ref="M3:N3"/>
  </mergeCells>
  <phoneticPr fontId="22" type="noConversion"/>
  <printOptions horizontalCentered="1" verticalCentered="1"/>
  <pageMargins left="0.35433070866141736" right="0.35433070866141736" top="0.19685039370078741" bottom="3.937007874015748E-2" header="0.51181102362204722" footer="0.51181102362204722"/>
  <pageSetup paperSize="9" orientation="portrait" r:id="rId1"/>
  <headerFooter alignWithMargins="0"/>
  <colBreaks count="1" manualBreakCount="1">
    <brk id="15" max="1048575" man="1"/>
  </colBreaks>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N35"/>
  <sheetViews>
    <sheetView showZeros="0" view="pageBreakPreview" zoomScaleSheetLayoutView="100" workbookViewId="0">
      <selection activeCell="B2" sqref="B2:H2"/>
    </sheetView>
  </sheetViews>
  <sheetFormatPr defaultColWidth="9" defaultRowHeight="16.5"/>
  <cols>
    <col min="1" max="1" width="9.5" style="74" customWidth="1"/>
    <col min="2" max="2" width="6.25" style="78" bestFit="1" customWidth="1"/>
    <col min="3" max="3" width="7.125" style="74" customWidth="1"/>
    <col min="4" max="4" width="10.5" style="74" customWidth="1"/>
    <col min="5" max="7" width="7.125" style="74" customWidth="1"/>
    <col min="8" max="8" width="9.75" style="74" customWidth="1"/>
    <col min="9" max="9" width="10.5" style="74" customWidth="1"/>
    <col min="10" max="11" width="7.125" style="74" customWidth="1"/>
    <col min="12" max="12" width="10.5" style="74" customWidth="1"/>
    <col min="13" max="13" width="14.375" style="74" customWidth="1"/>
    <col min="14" max="14" width="19" style="74" customWidth="1"/>
    <col min="15" max="16384" width="9" style="74"/>
  </cols>
  <sheetData>
    <row r="1" spans="1:14">
      <c r="A1" s="97" t="e">
        <f>#REF!</f>
        <v>#REF!</v>
      </c>
    </row>
    <row r="2" spans="1:14">
      <c r="A2" s="97" t="e">
        <f>#REF!</f>
        <v>#REF!</v>
      </c>
    </row>
    <row r="3" spans="1:14">
      <c r="A3" s="97" t="e">
        <f>#REF!</f>
        <v>#REF!</v>
      </c>
    </row>
    <row r="4" spans="1:14" ht="33" customHeight="1">
      <c r="A4" s="668" t="s">
        <v>940</v>
      </c>
      <c r="B4" s="669"/>
      <c r="C4" s="669"/>
      <c r="D4" s="669"/>
      <c r="E4" s="669"/>
      <c r="F4" s="669"/>
      <c r="G4" s="669"/>
      <c r="H4" s="669"/>
      <c r="I4" s="669"/>
      <c r="J4" s="98"/>
      <c r="K4" s="98"/>
      <c r="L4" s="98"/>
      <c r="M4" s="72" t="s">
        <v>858</v>
      </c>
      <c r="N4" s="73"/>
    </row>
    <row r="5" spans="1:14" ht="28.5" customHeight="1">
      <c r="A5" s="670"/>
      <c r="B5" s="671"/>
      <c r="C5" s="671"/>
      <c r="D5" s="671"/>
      <c r="E5" s="671"/>
      <c r="F5" s="671"/>
      <c r="G5" s="671"/>
      <c r="H5" s="75"/>
      <c r="I5" s="75"/>
      <c r="J5" s="75"/>
      <c r="K5" s="75"/>
      <c r="L5" s="75"/>
      <c r="M5" s="72" t="s">
        <v>881</v>
      </c>
      <c r="N5" s="73"/>
    </row>
    <row r="6" spans="1:14" ht="20.25" customHeight="1">
      <c r="A6" s="94" t="s">
        <v>918</v>
      </c>
      <c r="B6" s="76" t="s">
        <v>939</v>
      </c>
      <c r="C6" s="76"/>
      <c r="D6" s="76"/>
      <c r="E6" s="76"/>
      <c r="F6" s="76"/>
      <c r="G6" s="76"/>
      <c r="H6" s="75"/>
      <c r="I6" s="75"/>
      <c r="J6" s="75"/>
      <c r="K6" s="75"/>
      <c r="L6" s="75"/>
      <c r="M6" s="72" t="s">
        <v>886</v>
      </c>
      <c r="N6" s="73"/>
    </row>
    <row r="7" spans="1:14" s="78" customFormat="1" ht="33">
      <c r="A7" s="72" t="s">
        <v>863</v>
      </c>
      <c r="B7" s="72" t="s">
        <v>864</v>
      </c>
      <c r="C7" s="72" t="s">
        <v>865</v>
      </c>
      <c r="D7" s="102" t="s">
        <v>938</v>
      </c>
      <c r="E7" s="102" t="s">
        <v>927</v>
      </c>
      <c r="F7" s="102" t="s">
        <v>928</v>
      </c>
      <c r="G7" s="102" t="s">
        <v>929</v>
      </c>
      <c r="H7" s="77" t="s">
        <v>870</v>
      </c>
      <c r="I7" s="102" t="s">
        <v>937</v>
      </c>
      <c r="J7" s="102" t="s">
        <v>934</v>
      </c>
      <c r="K7" s="102" t="s">
        <v>935</v>
      </c>
      <c r="L7" s="102" t="s">
        <v>936</v>
      </c>
      <c r="M7" s="95" t="s">
        <v>920</v>
      </c>
      <c r="N7" s="72" t="s">
        <v>872</v>
      </c>
    </row>
    <row r="8" spans="1:14" ht="27" customHeight="1">
      <c r="A8" s="79" t="str">
        <f>'補救教學-課程'!B4</f>
        <v>黃瀞慧</v>
      </c>
      <c r="B8" s="96">
        <f>SUMIF('補救教學-課程'!$B$4:$B$13,$A8,'補救教學-課程'!$C$4:$C$13)</f>
        <v>40</v>
      </c>
      <c r="C8" s="80">
        <v>400</v>
      </c>
      <c r="D8" s="85">
        <f>B8*C8</f>
        <v>16000</v>
      </c>
      <c r="E8" s="80">
        <v>321</v>
      </c>
      <c r="F8" s="80"/>
      <c r="G8" s="80"/>
      <c r="H8" s="88">
        <f>SUM(E8:G8)</f>
        <v>321</v>
      </c>
      <c r="I8" s="85">
        <f>D8-H8</f>
        <v>15679</v>
      </c>
      <c r="J8" s="103"/>
      <c r="K8" s="103"/>
      <c r="L8" s="85">
        <f>D8+J8+K8</f>
        <v>16000</v>
      </c>
      <c r="M8" s="81"/>
      <c r="N8" s="82"/>
    </row>
    <row r="9" spans="1:14" ht="27" customHeight="1">
      <c r="A9" s="79" t="str">
        <f>'補救教學-課程'!B5</f>
        <v>趙伶莉</v>
      </c>
      <c r="B9" s="96">
        <f>SUMIF('補救教學-課程'!$B$4:$B$13,$A9,'補救教學-課程'!$C$4:$C$13)</f>
        <v>40</v>
      </c>
      <c r="C9" s="80">
        <v>400</v>
      </c>
      <c r="D9" s="85">
        <f>B9*C9</f>
        <v>16000</v>
      </c>
      <c r="E9" s="80">
        <v>580</v>
      </c>
      <c r="F9" s="80"/>
      <c r="G9" s="80"/>
      <c r="H9" s="88">
        <f t="shared" ref="H9:H17" si="0">SUM(E9:G9)</f>
        <v>580</v>
      </c>
      <c r="I9" s="85">
        <f>D9-H9</f>
        <v>15420</v>
      </c>
      <c r="J9" s="103"/>
      <c r="K9" s="103"/>
      <c r="L9" s="85">
        <f t="shared" ref="L9:L17" si="1">D9+J9+K9</f>
        <v>16000</v>
      </c>
      <c r="M9" s="81"/>
      <c r="N9" s="82"/>
    </row>
    <row r="10" spans="1:14" ht="27" customHeight="1">
      <c r="A10" s="79" t="str">
        <f>'補救教學-課程'!B6</f>
        <v>林雅欣</v>
      </c>
      <c r="B10" s="96">
        <f>SUMIF('補救教學-課程'!$B$4:$B$13,$A10,'補救教學-課程'!$C$4:$C$13)</f>
        <v>40</v>
      </c>
      <c r="C10" s="80">
        <v>400</v>
      </c>
      <c r="D10" s="85">
        <f>B10*C10</f>
        <v>16000</v>
      </c>
      <c r="E10" s="80">
        <v>580</v>
      </c>
      <c r="F10" s="80"/>
      <c r="G10" s="80"/>
      <c r="H10" s="88">
        <f t="shared" si="0"/>
        <v>580</v>
      </c>
      <c r="I10" s="85">
        <f>D10-H10</f>
        <v>15420</v>
      </c>
      <c r="J10" s="103"/>
      <c r="K10" s="103"/>
      <c r="L10" s="85">
        <f t="shared" si="1"/>
        <v>16000</v>
      </c>
      <c r="M10" s="81"/>
      <c r="N10" s="81"/>
    </row>
    <row r="11" spans="1:14" ht="27" customHeight="1">
      <c r="A11" s="79" t="str">
        <f>'補救教學-課程'!B7</f>
        <v>張于真</v>
      </c>
      <c r="B11" s="96">
        <f>SUMIF('補救教學-課程'!$B$4:$B$13,$A11,'補救教學-課程'!$C$4:$C$13)</f>
        <v>40</v>
      </c>
      <c r="C11" s="80">
        <v>400</v>
      </c>
      <c r="D11" s="85">
        <f>B11*C11</f>
        <v>16000</v>
      </c>
      <c r="E11" s="80"/>
      <c r="F11" s="80"/>
      <c r="G11" s="80"/>
      <c r="H11" s="88">
        <f t="shared" si="0"/>
        <v>0</v>
      </c>
      <c r="I11" s="85">
        <f t="shared" ref="I11:I17" si="2">D11-H11</f>
        <v>16000</v>
      </c>
      <c r="J11" s="103"/>
      <c r="K11" s="103"/>
      <c r="L11" s="85">
        <f t="shared" si="1"/>
        <v>16000</v>
      </c>
      <c r="M11" s="81"/>
      <c r="N11" s="81"/>
    </row>
    <row r="12" spans="1:14" ht="27" customHeight="1">
      <c r="A12" s="79" t="str">
        <f>'補救教學-課程'!B8</f>
        <v>賴芸凡</v>
      </c>
      <c r="B12" s="96">
        <f>SUMIF('補救教學-課程'!$B$4:$B$13,$A12,'補救教學-課程'!$C$4:$C$13)</f>
        <v>40</v>
      </c>
      <c r="C12" s="80">
        <v>400</v>
      </c>
      <c r="D12" s="85">
        <f t="shared" ref="D12:D17" si="3">B12*C12</f>
        <v>16000</v>
      </c>
      <c r="E12" s="80"/>
      <c r="F12" s="80"/>
      <c r="G12" s="80"/>
      <c r="H12" s="88">
        <f t="shared" si="0"/>
        <v>0</v>
      </c>
      <c r="I12" s="85">
        <f t="shared" si="2"/>
        <v>16000</v>
      </c>
      <c r="J12" s="103"/>
      <c r="K12" s="103"/>
      <c r="L12" s="85">
        <f t="shared" si="1"/>
        <v>16000</v>
      </c>
      <c r="M12" s="81"/>
      <c r="N12" s="81"/>
    </row>
    <row r="13" spans="1:14" ht="27" customHeight="1">
      <c r="A13" s="79" t="str">
        <f>'補救教學-課程'!B9</f>
        <v>蔡淳玠</v>
      </c>
      <c r="B13" s="96">
        <f>SUMIF('補救教學-課程'!$B$4:$B$13,$A13,'補救教學-課程'!$C$4:$C$13)</f>
        <v>40</v>
      </c>
      <c r="C13" s="80">
        <v>400</v>
      </c>
      <c r="D13" s="85">
        <f t="shared" si="3"/>
        <v>16000</v>
      </c>
      <c r="E13" s="80"/>
      <c r="F13" s="80"/>
      <c r="G13" s="80"/>
      <c r="H13" s="88">
        <f t="shared" si="0"/>
        <v>0</v>
      </c>
      <c r="I13" s="85">
        <f t="shared" si="2"/>
        <v>16000</v>
      </c>
      <c r="J13" s="103"/>
      <c r="K13" s="103"/>
      <c r="L13" s="85">
        <f t="shared" si="1"/>
        <v>16000</v>
      </c>
      <c r="M13" s="81"/>
      <c r="N13" s="81"/>
    </row>
    <row r="14" spans="1:14" ht="27" customHeight="1">
      <c r="A14" s="79"/>
      <c r="B14" s="96">
        <f>SUMIF('補救教學-課程'!$B$4:$B$13,$A14,'補救教學-課程'!$C$4:$C$13)</f>
        <v>0</v>
      </c>
      <c r="C14" s="80"/>
      <c r="D14" s="85">
        <f t="shared" si="3"/>
        <v>0</v>
      </c>
      <c r="E14" s="80"/>
      <c r="F14" s="80"/>
      <c r="G14" s="80"/>
      <c r="H14" s="88">
        <f t="shared" si="0"/>
        <v>0</v>
      </c>
      <c r="I14" s="85">
        <f t="shared" si="2"/>
        <v>0</v>
      </c>
      <c r="J14" s="103"/>
      <c r="K14" s="103"/>
      <c r="L14" s="85">
        <f t="shared" si="1"/>
        <v>0</v>
      </c>
      <c r="M14" s="81"/>
      <c r="N14" s="81"/>
    </row>
    <row r="15" spans="1:14" ht="27" customHeight="1">
      <c r="A15" s="79"/>
      <c r="B15" s="96">
        <f>SUMIF('補救教學-課程'!$B$4:$B$13,$A15,'補救教學-課程'!$C$4:$C$13)</f>
        <v>0</v>
      </c>
      <c r="C15" s="80"/>
      <c r="D15" s="85">
        <f t="shared" si="3"/>
        <v>0</v>
      </c>
      <c r="E15" s="80"/>
      <c r="F15" s="80"/>
      <c r="G15" s="80"/>
      <c r="H15" s="88">
        <f t="shared" si="0"/>
        <v>0</v>
      </c>
      <c r="I15" s="85">
        <f t="shared" si="2"/>
        <v>0</v>
      </c>
      <c r="J15" s="103"/>
      <c r="K15" s="103"/>
      <c r="L15" s="85">
        <f t="shared" si="1"/>
        <v>0</v>
      </c>
      <c r="M15" s="81"/>
      <c r="N15" s="81"/>
    </row>
    <row r="16" spans="1:14" ht="27" customHeight="1">
      <c r="A16" s="79"/>
      <c r="B16" s="96">
        <f>SUMIF('補救教學-課程'!$B$4:$B$13,$A16,'補救教學-課程'!$C$4:$C$13)</f>
        <v>0</v>
      </c>
      <c r="C16" s="80"/>
      <c r="D16" s="85">
        <f t="shared" si="3"/>
        <v>0</v>
      </c>
      <c r="E16" s="80"/>
      <c r="F16" s="80"/>
      <c r="G16" s="80"/>
      <c r="H16" s="88">
        <f t="shared" si="0"/>
        <v>0</v>
      </c>
      <c r="I16" s="85">
        <f t="shared" si="2"/>
        <v>0</v>
      </c>
      <c r="J16" s="103"/>
      <c r="K16" s="103"/>
      <c r="L16" s="85">
        <f t="shared" si="1"/>
        <v>0</v>
      </c>
      <c r="M16" s="81"/>
      <c r="N16" s="81"/>
    </row>
    <row r="17" spans="1:14" ht="27" customHeight="1">
      <c r="A17" s="79"/>
      <c r="B17" s="96">
        <f>SUMIF('補救教學-課程'!$B$4:$B$13,$A17,'補救教學-課程'!$C$4:$C$13)</f>
        <v>0</v>
      </c>
      <c r="C17" s="80"/>
      <c r="D17" s="85">
        <f t="shared" si="3"/>
        <v>0</v>
      </c>
      <c r="E17" s="80"/>
      <c r="F17" s="80"/>
      <c r="G17" s="80"/>
      <c r="H17" s="88">
        <f t="shared" si="0"/>
        <v>0</v>
      </c>
      <c r="I17" s="85">
        <f t="shared" si="2"/>
        <v>0</v>
      </c>
      <c r="J17" s="103"/>
      <c r="K17" s="103"/>
      <c r="L17" s="85">
        <f t="shared" si="1"/>
        <v>0</v>
      </c>
      <c r="M17" s="81"/>
      <c r="N17" s="81"/>
    </row>
    <row r="18" spans="1:14" ht="33" customHeight="1">
      <c r="A18" s="72" t="s">
        <v>873</v>
      </c>
      <c r="B18" s="96">
        <f>SUM(B8:B17)</f>
        <v>240</v>
      </c>
      <c r="C18" s="80"/>
      <c r="D18" s="85">
        <f t="shared" ref="D18:I18" si="4">SUM(D8:D17)</f>
        <v>96000</v>
      </c>
      <c r="E18" s="80">
        <f t="shared" si="4"/>
        <v>1481</v>
      </c>
      <c r="F18" s="80">
        <f t="shared" si="4"/>
        <v>0</v>
      </c>
      <c r="G18" s="80">
        <f t="shared" si="4"/>
        <v>0</v>
      </c>
      <c r="H18" s="88">
        <f t="shared" si="4"/>
        <v>1481</v>
      </c>
      <c r="I18" s="85">
        <f t="shared" si="4"/>
        <v>94519</v>
      </c>
      <c r="J18" s="103"/>
      <c r="K18" s="103"/>
      <c r="L18" s="85">
        <f>SUM(L8:L17)</f>
        <v>96000</v>
      </c>
      <c r="M18" s="81"/>
      <c r="N18" s="81"/>
    </row>
    <row r="19" spans="1:14" ht="33" customHeight="1">
      <c r="A19" s="672" t="s">
        <v>874</v>
      </c>
      <c r="B19" s="672"/>
      <c r="C19" s="672"/>
      <c r="D19" s="86">
        <f>ROUND(D18*1.91%,0)</f>
        <v>1834</v>
      </c>
      <c r="E19" s="673"/>
      <c r="F19" s="674"/>
      <c r="G19" s="674"/>
      <c r="H19" s="674"/>
      <c r="I19" s="674"/>
      <c r="J19" s="674"/>
      <c r="K19" s="674"/>
      <c r="L19" s="674"/>
      <c r="M19" s="674"/>
      <c r="N19" s="675"/>
    </row>
    <row r="20" spans="1:14" ht="25.5">
      <c r="A20" s="676" t="s">
        <v>875</v>
      </c>
      <c r="B20" s="676"/>
      <c r="C20" s="676"/>
      <c r="D20" s="87">
        <f>D19+L18</f>
        <v>97834</v>
      </c>
      <c r="E20" s="677">
        <f>D20</f>
        <v>97834</v>
      </c>
      <c r="F20" s="678"/>
      <c r="G20" s="678"/>
      <c r="H20" s="678"/>
      <c r="I20" s="678"/>
      <c r="J20" s="678"/>
      <c r="K20" s="678"/>
      <c r="L20" s="678"/>
      <c r="M20" s="678"/>
      <c r="N20" s="678"/>
    </row>
    <row r="21" spans="1:14" ht="25.5">
      <c r="A21" s="92" t="s">
        <v>930</v>
      </c>
      <c r="B21" s="89"/>
      <c r="C21" s="89"/>
      <c r="D21" s="90"/>
      <c r="E21" s="93"/>
      <c r="F21" s="91"/>
      <c r="G21" s="91"/>
      <c r="H21" s="91"/>
      <c r="I21" s="91"/>
      <c r="J21" s="91"/>
      <c r="K21" s="91"/>
      <c r="L21" s="91"/>
      <c r="M21" s="91"/>
      <c r="N21" s="91"/>
    </row>
    <row r="22" spans="1:14">
      <c r="A22" s="74" t="s">
        <v>876</v>
      </c>
      <c r="B22" s="83"/>
      <c r="C22" s="84"/>
      <c r="D22" s="84" t="s">
        <v>877</v>
      </c>
      <c r="E22" s="84"/>
      <c r="F22" s="84"/>
      <c r="G22" s="84" t="s">
        <v>878</v>
      </c>
      <c r="H22" s="84"/>
      <c r="I22" s="84"/>
      <c r="J22" s="84"/>
      <c r="K22" s="84" t="s">
        <v>879</v>
      </c>
      <c r="L22" s="84"/>
      <c r="M22" s="78" t="s">
        <v>880</v>
      </c>
    </row>
    <row r="23" spans="1:14">
      <c r="B23" s="83"/>
      <c r="C23" s="84"/>
      <c r="D23" s="84"/>
      <c r="E23" s="84"/>
      <c r="F23" s="84"/>
      <c r="G23" s="84"/>
      <c r="H23" s="84"/>
      <c r="I23" s="84"/>
      <c r="J23" s="84"/>
      <c r="K23" s="84"/>
      <c r="L23" s="84"/>
    </row>
    <row r="24" spans="1:14">
      <c r="B24" s="83"/>
      <c r="C24" s="84"/>
      <c r="D24" s="84"/>
      <c r="E24" s="84"/>
      <c r="F24" s="84"/>
      <c r="G24" s="84"/>
      <c r="H24" s="84"/>
      <c r="I24" s="84"/>
      <c r="J24" s="84"/>
      <c r="K24" s="84"/>
      <c r="L24" s="84"/>
    </row>
    <row r="25" spans="1:14">
      <c r="B25" s="83"/>
      <c r="C25" s="84"/>
      <c r="D25" s="84"/>
      <c r="E25" s="84"/>
      <c r="F25" s="84"/>
      <c r="G25" s="84"/>
      <c r="H25" s="84"/>
      <c r="I25" s="84"/>
      <c r="J25" s="84"/>
      <c r="K25" s="84"/>
      <c r="L25" s="84"/>
    </row>
    <row r="26" spans="1:14" ht="6" customHeight="1">
      <c r="B26" s="83"/>
      <c r="C26" s="84"/>
      <c r="D26" s="84"/>
      <c r="E26" s="84"/>
      <c r="F26" s="84"/>
      <c r="G26" s="84"/>
      <c r="H26" s="84"/>
      <c r="I26" s="84"/>
      <c r="J26" s="84"/>
      <c r="K26" s="84"/>
      <c r="L26" s="84"/>
    </row>
    <row r="27" spans="1:14">
      <c r="B27" s="83"/>
      <c r="C27" s="84"/>
      <c r="D27" s="84"/>
      <c r="E27" s="84"/>
      <c r="F27" s="84"/>
      <c r="G27" s="84"/>
      <c r="H27" s="84"/>
      <c r="I27" s="84"/>
      <c r="J27" s="84"/>
      <c r="K27" s="84"/>
      <c r="L27" s="84"/>
    </row>
    <row r="28" spans="1:14">
      <c r="B28" s="83"/>
      <c r="C28" s="84"/>
      <c r="D28" s="84"/>
      <c r="E28" s="84"/>
      <c r="F28" s="84"/>
      <c r="G28" s="84"/>
      <c r="H28" s="84"/>
      <c r="I28" s="84"/>
      <c r="J28" s="84"/>
      <c r="K28" s="84"/>
      <c r="L28" s="84"/>
    </row>
    <row r="29" spans="1:14">
      <c r="B29" s="83"/>
      <c r="C29" s="84"/>
      <c r="D29" s="84"/>
      <c r="E29" s="84"/>
      <c r="F29" s="84"/>
      <c r="G29" s="84"/>
      <c r="H29" s="84"/>
      <c r="I29" s="84"/>
      <c r="J29" s="84"/>
      <c r="K29" s="84"/>
      <c r="L29" s="84"/>
    </row>
    <row r="30" spans="1:14">
      <c r="B30" s="83"/>
      <c r="C30" s="84"/>
      <c r="D30" s="84"/>
      <c r="E30" s="84"/>
      <c r="F30" s="84"/>
      <c r="G30" s="84"/>
      <c r="H30" s="84"/>
      <c r="I30" s="84"/>
      <c r="J30" s="84"/>
      <c r="K30" s="84"/>
      <c r="L30" s="84"/>
    </row>
    <row r="31" spans="1:14">
      <c r="B31" s="83"/>
      <c r="C31" s="84"/>
      <c r="D31" s="84"/>
      <c r="E31" s="84"/>
      <c r="F31" s="84"/>
      <c r="G31" s="84"/>
      <c r="H31" s="84"/>
      <c r="I31" s="84"/>
      <c r="J31" s="84"/>
      <c r="K31" s="84"/>
      <c r="L31" s="84"/>
    </row>
    <row r="32" spans="1:14">
      <c r="B32" s="83"/>
      <c r="C32" s="84"/>
      <c r="D32" s="84"/>
      <c r="E32" s="84"/>
      <c r="F32" s="84"/>
      <c r="G32" s="84"/>
      <c r="H32" s="84"/>
      <c r="I32" s="84"/>
      <c r="J32" s="84"/>
      <c r="K32" s="84"/>
      <c r="L32" s="84"/>
    </row>
    <row r="33" spans="2:12">
      <c r="B33" s="83"/>
      <c r="C33" s="84"/>
      <c r="D33" s="84"/>
      <c r="E33" s="84"/>
      <c r="F33" s="84"/>
      <c r="G33" s="84"/>
      <c r="H33" s="84"/>
      <c r="I33" s="84"/>
      <c r="J33" s="84"/>
      <c r="K33" s="84"/>
      <c r="L33" s="84"/>
    </row>
    <row r="34" spans="2:12">
      <c r="B34" s="83"/>
      <c r="C34" s="84"/>
      <c r="D34" s="84"/>
      <c r="E34" s="84"/>
      <c r="F34" s="84"/>
      <c r="G34" s="84"/>
      <c r="H34" s="84"/>
      <c r="I34" s="84"/>
      <c r="J34" s="84"/>
      <c r="K34" s="84"/>
      <c r="L34" s="84"/>
    </row>
    <row r="35" spans="2:12">
      <c r="B35" s="83"/>
      <c r="C35" s="84"/>
      <c r="D35" s="84"/>
      <c r="E35" s="84"/>
      <c r="F35" s="84"/>
      <c r="G35" s="84"/>
      <c r="H35" s="84"/>
      <c r="I35" s="84"/>
      <c r="J35" s="84"/>
      <c r="K35" s="84"/>
      <c r="L35" s="84"/>
    </row>
  </sheetData>
  <sheetProtection formatCells="0" formatColumns="0" formatRows="0" insertColumns="0" insertRows="0" insertHyperlinks="0" deleteColumns="0" deleteRows="0" autoFilter="0"/>
  <mergeCells count="6">
    <mergeCell ref="A4:I4"/>
    <mergeCell ref="A5:G5"/>
    <mergeCell ref="A19:C19"/>
    <mergeCell ref="E19:N19"/>
    <mergeCell ref="A20:C20"/>
    <mergeCell ref="E20:N20"/>
  </mergeCells>
  <phoneticPr fontId="22" type="noConversion"/>
  <printOptions horizontalCentered="1"/>
  <pageMargins left="0.59055118110236227" right="0.59055118110236227" top="0.59055118110236227" bottom="0.59055118110236227" header="0.31496062992125984" footer="0.31496062992125984"/>
  <pageSetup paperSize="9" orientation="landscape" r:id="rId1"/>
  <headerFooter>
    <oddFooter>&amp;C&amp;P/&amp;N</oddFooter>
  </headerFooter>
  <legacy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H28"/>
  <sheetViews>
    <sheetView view="pageBreakPreview" zoomScaleSheetLayoutView="100" workbookViewId="0">
      <pane ySplit="3" topLeftCell="A4" activePane="bottomLeft" state="frozen"/>
      <selection activeCell="B2" sqref="B2:H2"/>
      <selection pane="bottomLeft" activeCell="B2" sqref="B2:H2"/>
    </sheetView>
  </sheetViews>
  <sheetFormatPr defaultColWidth="9" defaultRowHeight="16.5"/>
  <cols>
    <col min="1" max="1" width="3.5" style="32" bestFit="1" customWidth="1"/>
    <col min="2" max="2" width="9.5" style="35" bestFit="1" customWidth="1"/>
    <col min="3" max="3" width="7.75" style="35" customWidth="1"/>
    <col min="4" max="4" width="47" style="35" customWidth="1"/>
    <col min="5" max="5" width="13" style="32" customWidth="1"/>
    <col min="6" max="6" width="29.625" style="40" customWidth="1"/>
    <col min="7" max="7" width="19.75" style="32" hidden="1" customWidth="1"/>
    <col min="8" max="8" width="14" style="50" customWidth="1"/>
    <col min="9" max="16384" width="9" style="32"/>
  </cols>
  <sheetData>
    <row r="1" spans="1:8" ht="21">
      <c r="B1" s="679" t="s">
        <v>931</v>
      </c>
      <c r="C1" s="679"/>
      <c r="D1" s="679"/>
      <c r="E1" s="679"/>
      <c r="F1" s="679"/>
      <c r="G1" s="679"/>
      <c r="H1" s="679"/>
    </row>
    <row r="2" spans="1:8" ht="28.5" customHeight="1">
      <c r="B2" s="432"/>
      <c r="C2" s="432"/>
      <c r="D2" s="432"/>
      <c r="E2" s="432"/>
      <c r="F2" s="432"/>
      <c r="G2" s="432"/>
      <c r="H2" s="432"/>
    </row>
    <row r="3" spans="1:8" s="35" customFormat="1" ht="33">
      <c r="A3" s="34" t="s">
        <v>884</v>
      </c>
      <c r="B3" s="100" t="s">
        <v>921</v>
      </c>
      <c r="C3" s="33" t="s">
        <v>864</v>
      </c>
      <c r="D3" s="101" t="s">
        <v>932</v>
      </c>
      <c r="E3" s="100" t="s">
        <v>933</v>
      </c>
      <c r="F3" s="100" t="s">
        <v>941</v>
      </c>
      <c r="G3" s="34" t="s">
        <v>882</v>
      </c>
      <c r="H3" s="33" t="s">
        <v>872</v>
      </c>
    </row>
    <row r="4" spans="1:8" ht="33" customHeight="1">
      <c r="A4" s="33">
        <v>1</v>
      </c>
      <c r="B4" s="33" t="s">
        <v>885</v>
      </c>
      <c r="C4" s="42">
        <v>40</v>
      </c>
      <c r="D4" s="41"/>
      <c r="E4" s="44"/>
      <c r="F4" s="46"/>
      <c r="G4" s="37"/>
      <c r="H4" s="48"/>
    </row>
    <row r="5" spans="1:8" ht="33" customHeight="1">
      <c r="A5" s="33">
        <v>2</v>
      </c>
      <c r="B5" s="101" t="s">
        <v>922</v>
      </c>
      <c r="C5" s="42">
        <v>40</v>
      </c>
      <c r="D5" s="41"/>
      <c r="E5" s="44"/>
      <c r="F5" s="46"/>
      <c r="G5" s="37"/>
      <c r="H5" s="48"/>
    </row>
    <row r="6" spans="1:8" ht="33" customHeight="1">
      <c r="A6" s="33">
        <v>3</v>
      </c>
      <c r="B6" s="101" t="s">
        <v>923</v>
      </c>
      <c r="C6" s="42">
        <v>40</v>
      </c>
      <c r="D6" s="41"/>
      <c r="E6" s="44"/>
      <c r="F6" s="46"/>
      <c r="G6" s="37"/>
      <c r="H6" s="49"/>
    </row>
    <row r="7" spans="1:8" ht="33" customHeight="1">
      <c r="A7" s="33">
        <v>4</v>
      </c>
      <c r="B7" s="101" t="s">
        <v>924</v>
      </c>
      <c r="C7" s="42">
        <v>40</v>
      </c>
      <c r="D7" s="41"/>
      <c r="E7" s="44"/>
      <c r="F7" s="46"/>
      <c r="G7" s="37"/>
      <c r="H7" s="49"/>
    </row>
    <row r="8" spans="1:8" ht="33" customHeight="1">
      <c r="A8" s="33">
        <v>5</v>
      </c>
      <c r="B8" s="101" t="s">
        <v>925</v>
      </c>
      <c r="C8" s="42">
        <v>40</v>
      </c>
      <c r="D8" s="41"/>
      <c r="E8" s="44"/>
      <c r="F8" s="46"/>
      <c r="G8" s="37"/>
      <c r="H8" s="49"/>
    </row>
    <row r="9" spans="1:8" ht="33" customHeight="1">
      <c r="A9" s="33">
        <v>6</v>
      </c>
      <c r="B9" s="101" t="s">
        <v>926</v>
      </c>
      <c r="C9" s="42">
        <v>40</v>
      </c>
      <c r="D9" s="41"/>
      <c r="E9" s="44"/>
      <c r="F9" s="46"/>
      <c r="G9" s="37"/>
      <c r="H9" s="49"/>
    </row>
    <row r="10" spans="1:8" ht="33" customHeight="1">
      <c r="A10" s="33">
        <v>7</v>
      </c>
      <c r="B10" s="33"/>
      <c r="C10" s="42"/>
      <c r="D10" s="41"/>
      <c r="E10" s="44"/>
      <c r="F10" s="46"/>
      <c r="G10" s="37"/>
      <c r="H10" s="49"/>
    </row>
    <row r="11" spans="1:8" ht="33" customHeight="1">
      <c r="A11" s="33">
        <v>8</v>
      </c>
      <c r="B11" s="33"/>
      <c r="C11" s="42"/>
      <c r="D11" s="41"/>
      <c r="E11" s="44"/>
      <c r="F11" s="46"/>
      <c r="G11" s="37"/>
      <c r="H11" s="49"/>
    </row>
    <row r="12" spans="1:8" ht="33" customHeight="1">
      <c r="A12" s="33">
        <v>9</v>
      </c>
      <c r="B12" s="33"/>
      <c r="C12" s="42"/>
      <c r="D12" s="41"/>
      <c r="E12" s="44"/>
      <c r="F12" s="46"/>
      <c r="G12" s="37"/>
      <c r="H12" s="49"/>
    </row>
    <row r="13" spans="1:8" ht="33" customHeight="1">
      <c r="A13" s="33">
        <v>10</v>
      </c>
      <c r="B13" s="33"/>
      <c r="C13" s="42"/>
      <c r="D13" s="41"/>
      <c r="E13" s="44"/>
      <c r="F13" s="46"/>
      <c r="G13" s="37"/>
      <c r="H13" s="49"/>
    </row>
    <row r="14" spans="1:8" ht="33" customHeight="1">
      <c r="A14" s="36"/>
      <c r="B14" s="99"/>
      <c r="C14" s="42">
        <f>SUM(C4:C13)</f>
        <v>240</v>
      </c>
      <c r="D14" s="45"/>
      <c r="E14" s="44"/>
      <c r="F14" s="46"/>
      <c r="G14" s="37"/>
      <c r="H14" s="49"/>
    </row>
    <row r="15" spans="1:8">
      <c r="A15" s="104" t="s">
        <v>942</v>
      </c>
      <c r="C15" s="43"/>
      <c r="D15" s="38" t="s">
        <v>883</v>
      </c>
      <c r="E15" s="39"/>
      <c r="F15" s="47" t="s">
        <v>943</v>
      </c>
      <c r="G15" s="35" t="s">
        <v>880</v>
      </c>
    </row>
    <row r="16" spans="1:8">
      <c r="C16" s="43"/>
      <c r="D16" s="38"/>
      <c r="E16" s="39"/>
      <c r="F16" s="47"/>
    </row>
    <row r="17" spans="3:6">
      <c r="C17" s="43"/>
      <c r="D17" s="38"/>
      <c r="E17" s="39"/>
      <c r="F17" s="47"/>
    </row>
    <row r="18" spans="3:6">
      <c r="C18" s="43"/>
      <c r="D18" s="38"/>
      <c r="E18" s="39"/>
      <c r="F18" s="47"/>
    </row>
    <row r="19" spans="3:6">
      <c r="C19" s="43"/>
      <c r="D19" s="38"/>
      <c r="E19" s="39"/>
      <c r="F19" s="47"/>
    </row>
    <row r="20" spans="3:6">
      <c r="C20" s="43"/>
      <c r="D20" s="38"/>
      <c r="E20" s="39"/>
      <c r="F20" s="47"/>
    </row>
    <row r="21" spans="3:6">
      <c r="C21" s="43"/>
      <c r="D21" s="38"/>
      <c r="E21" s="39"/>
      <c r="F21" s="47"/>
    </row>
    <row r="22" spans="3:6">
      <c r="C22" s="43"/>
      <c r="D22" s="38"/>
      <c r="E22" s="39"/>
      <c r="F22" s="47"/>
    </row>
    <row r="23" spans="3:6">
      <c r="C23" s="43"/>
      <c r="D23" s="38"/>
      <c r="E23" s="39"/>
      <c r="F23" s="47"/>
    </row>
    <row r="24" spans="3:6">
      <c r="C24" s="43"/>
      <c r="D24" s="38"/>
      <c r="E24" s="39"/>
      <c r="F24" s="47"/>
    </row>
    <row r="25" spans="3:6">
      <c r="C25" s="43"/>
      <c r="D25" s="38"/>
      <c r="E25" s="39"/>
      <c r="F25" s="47"/>
    </row>
    <row r="26" spans="3:6">
      <c r="C26" s="43"/>
      <c r="D26" s="38"/>
      <c r="E26" s="39"/>
      <c r="F26" s="47"/>
    </row>
    <row r="27" spans="3:6">
      <c r="C27" s="43"/>
      <c r="D27" s="38"/>
      <c r="E27" s="39"/>
      <c r="F27" s="47"/>
    </row>
    <row r="28" spans="3:6">
      <c r="C28" s="43"/>
      <c r="D28" s="38"/>
      <c r="E28" s="39"/>
      <c r="F28" s="47"/>
    </row>
  </sheetData>
  <mergeCells count="2">
    <mergeCell ref="B1:H1"/>
    <mergeCell ref="B2:H2"/>
  </mergeCells>
  <phoneticPr fontId="22" type="noConversion"/>
  <printOptions horizontalCentered="1"/>
  <pageMargins left="0.70866141732283472" right="0.70866141732283472" top="0.74803149606299213" bottom="0.74803149606299213" header="0.31496062992125984" footer="0.31496062992125984"/>
  <pageSetup paperSize="9" orientation="landscape" r:id="rId1"/>
  <headerFooter>
    <oddFooter>&amp;C&amp;P/&amp;N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22</vt:i4>
      </vt:variant>
      <vt:variant>
        <vt:lpstr>具名範圍</vt:lpstr>
      </vt:variant>
      <vt:variant>
        <vt:i4>86</vt:i4>
      </vt:variant>
    </vt:vector>
  </HeadingPairs>
  <TitlesOfParts>
    <vt:vector size="108" baseType="lpstr">
      <vt:lpstr>科目清單</vt:lpstr>
      <vt:lpstr>子目類別</vt:lpstr>
      <vt:lpstr>鐘點費-動簽</vt:lpstr>
      <vt:lpstr>標準11309</vt:lpstr>
      <vt:lpstr>標準11404</vt:lpstr>
      <vt:lpstr>日薪表113</vt:lpstr>
      <vt:lpstr>課程-代導</vt:lpstr>
      <vt:lpstr>清冊-代導</vt:lpstr>
      <vt:lpstr>清冊-超鐘點</vt:lpstr>
      <vt:lpstr>清冊-減授</vt:lpstr>
      <vt:lpstr>簽-代課</vt:lpstr>
      <vt:lpstr>課程-代課</vt:lpstr>
      <vt:lpstr>清冊-代課</vt:lpstr>
      <vt:lpstr>清冊-智慧菓</vt:lpstr>
      <vt:lpstr>動簽</vt:lpstr>
      <vt:lpstr>統計表</vt:lpstr>
      <vt:lpstr>員工代號</vt:lpstr>
      <vt:lpstr>簽-正式</vt:lpstr>
      <vt:lpstr>簽-課稅</vt:lpstr>
      <vt:lpstr>簽-閩</vt:lpstr>
      <vt:lpstr>補救教學-印領清冊</vt:lpstr>
      <vt:lpstr>補救教學-課程</vt:lpstr>
      <vt:lpstr>動簽!Print_Area</vt:lpstr>
      <vt:lpstr>'清冊-代課'!Print_Area</vt:lpstr>
      <vt:lpstr>'清冊-代導'!Print_Area</vt:lpstr>
      <vt:lpstr>'清冊-智慧菓'!Print_Area</vt:lpstr>
      <vt:lpstr>'清冊-減授'!Print_Area</vt:lpstr>
      <vt:lpstr>'清冊-超鐘點'!Print_Area</vt:lpstr>
      <vt:lpstr>統計表!Print_Area</vt:lpstr>
      <vt:lpstr>'補救教學-印領清冊'!Print_Area</vt:lpstr>
      <vt:lpstr>'補救教學-課程'!Print_Area</vt:lpstr>
      <vt:lpstr>'課程-代課'!Print_Area</vt:lpstr>
      <vt:lpstr>'課程-代導'!Print_Area</vt:lpstr>
      <vt:lpstr>'簽-代課'!Print_Area</vt:lpstr>
      <vt:lpstr>'簽-正式'!Print_Area</vt:lpstr>
      <vt:lpstr>'簽-閩'!Print_Area</vt:lpstr>
      <vt:lpstr>'簽-課稅'!Print_Area</vt:lpstr>
      <vt:lpstr>'鐘點費-動簽'!Print_Area</vt:lpstr>
      <vt:lpstr>'清冊-代課'!Print_Titles</vt:lpstr>
      <vt:lpstr>'清冊-代導'!Print_Titles</vt:lpstr>
      <vt:lpstr>'清冊-智慧菓'!Print_Titles</vt:lpstr>
      <vt:lpstr>'清冊-減授'!Print_Titles</vt:lpstr>
      <vt:lpstr>'清冊-超鐘點'!Print_Titles</vt:lpstr>
      <vt:lpstr>統計表!Print_Titles</vt:lpstr>
      <vt:lpstr>'補救教學-印領清冊'!Print_Titles</vt:lpstr>
      <vt:lpstr>'補救教學-課程'!Print_Titles</vt:lpstr>
      <vt:lpstr>'課程-代課'!Print_Titles</vt:lpstr>
      <vt:lpstr>'課程-代導'!Print_Titles</vt:lpstr>
      <vt:lpstr>SALAWRK</vt:lpstr>
      <vt:lpstr>一級</vt:lpstr>
      <vt:lpstr>一般服務費</vt:lpstr>
      <vt:lpstr>子目類別</vt:lpstr>
      <vt:lpstr>中國信託商業銀行</vt:lpstr>
      <vt:lpstr>什項設備租金</vt:lpstr>
      <vt:lpstr>仁愛基金專戶</vt:lpstr>
      <vt:lpstr>公共關係費</vt:lpstr>
      <vt:lpstr>水電費</vt:lpstr>
      <vt:lpstr>代收付款項</vt:lpstr>
      <vt:lpstr>正式員額薪資</vt:lpstr>
      <vt:lpstr>用人費用</vt:lpstr>
      <vt:lpstr>用品消耗</vt:lpstr>
      <vt:lpstr>交通及運輸設備租金</vt:lpstr>
      <vt:lpstr>印刷裝訂與廣告費</vt:lpstr>
      <vt:lpstr>各項工程設備補助</vt:lpstr>
      <vt:lpstr>各項活動補助</vt:lpstr>
      <vt:lpstr>各項專案教師</vt:lpstr>
      <vt:lpstr>各項補助經費</vt:lpstr>
      <vt:lpstr>各項獎助學金</vt:lpstr>
      <vt:lpstr>地租及水租</vt:lpstr>
      <vt:lpstr>存入保證金</vt:lpstr>
      <vt:lpstr>材料及用品費</vt:lpstr>
      <vt:lpstr>使用材料費</vt:lpstr>
      <vt:lpstr>其他</vt:lpstr>
      <vt:lpstr>其他支出</vt:lpstr>
      <vt:lpstr>其他項目</vt:lpstr>
      <vt:lpstr>其他預付款</vt:lpstr>
      <vt:lpstr>房租</vt:lpstr>
      <vt:lpstr>服務費用</vt:lpstr>
      <vt:lpstr>保固金</vt:lpstr>
      <vt:lpstr>保險費</vt:lpstr>
      <vt:lpstr>保證金</vt:lpstr>
      <vt:lpstr>指定用途捐款</vt:lpstr>
      <vt:lpstr>修理保養及保固費</vt:lpstr>
      <vt:lpstr>捐助、補助與獎助</vt:lpstr>
      <vt:lpstr>旅運費</vt:lpstr>
      <vt:lpstr>租金、償債與利息</vt:lpstr>
      <vt:lpstr>退休及卹償金</vt:lpstr>
      <vt:lpstr>專業服務費</vt:lpstr>
      <vt:lpstr>規費</vt:lpstr>
      <vt:lpstr>稅捐、規費強制費與繳庫</vt:lpstr>
      <vt:lpstr>超時工作報酬</vt:lpstr>
      <vt:lpstr>郵電費</vt:lpstr>
      <vt:lpstr>會費</vt:lpstr>
      <vt:lpstr>會費、捐助、補助、分攤、照護、救濟與交流活動費</vt:lpstr>
      <vt:lpstr>聘僱及兼職人員薪資</vt:lpstr>
      <vt:lpstr>補貼償、獎勵、慰問、照護與救濟</vt:lpstr>
      <vt:lpstr>零用金專戶</vt:lpstr>
      <vt:lpstr>福利費</vt:lpstr>
      <vt:lpstr>獎金</vt:lpstr>
      <vt:lpstr>學生繳費項目</vt:lpstr>
      <vt:lpstr>機器租金</vt:lpstr>
      <vt:lpstr>縣府統籌支撥項目</vt:lpstr>
      <vt:lpstr>應付代收款</vt:lpstr>
      <vt:lpstr>購建固定資產、無形資產及長期投資</vt:lpstr>
      <vt:lpstr>購置固定資產</vt:lpstr>
      <vt:lpstr>購置無形資產</vt:lpstr>
      <vt:lpstr>離職儲金專戶</vt:lpstr>
      <vt:lpstr>競賽及交流活動費</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mouse</dc:creator>
  <cp:lastModifiedBy>user</cp:lastModifiedBy>
  <cp:lastPrinted>2025-03-31T07:44:20Z</cp:lastPrinted>
  <dcterms:created xsi:type="dcterms:W3CDTF">2016-10-27T09:42:50Z</dcterms:created>
  <dcterms:modified xsi:type="dcterms:W3CDTF">2025-04-25T05:40:35Z</dcterms:modified>
</cp:coreProperties>
</file>